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scscgeorgia.sharepoint.com/Shared Documents/Academic Accountability/2022/School Attendance Zone Comparison Tables/"/>
    </mc:Choice>
  </mc:AlternateContent>
  <xr:revisionPtr revIDLastSave="6" documentId="8_{9A49A2A1-1D88-408F-B710-12DC7CC3C3CF}" xr6:coauthVersionLast="47" xr6:coauthVersionMax="47" xr10:uidLastSave="{248AECCE-23CF-43F3-89FF-C06779F43E1B}"/>
  <workbookProtection workbookAlgorithmName="SHA-512" workbookHashValue="HhXP2O0FKr7jGroPozQX7Vq8F/cKvfJMdmZdS3IqJSFoX4uFoVLZq03/ZY6a5bdaJ3akdF4k5MbvJpcuexCh5A==" workbookSaltValue="ZNT6bqdZ0LT6aZ3aSrqRsA==" workbookSpinCount="100000" lockStructure="1"/>
  <bookViews>
    <workbookView xWindow="-110" yWindow="-110" windowWidth="19420" windowHeight="10300" xr2:uid="{D8DA544D-B9ED-4776-8010-AB2118C55028}"/>
  </bookViews>
  <sheets>
    <sheet name="Summary" sheetId="3" r:id="rId1"/>
    <sheet name="School Enrollment %" sheetId="1" r:id="rId2"/>
    <sheet name="District Enrollment %" sheetId="2" r:id="rId3"/>
    <sheet name="Student Growth Percentiles" sheetId="5" r:id="rId4"/>
    <sheet name="Value-Added Model" sheetId="4"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31" i="1" l="1"/>
  <c r="I30" i="1"/>
  <c r="I29" i="1"/>
  <c r="I27" i="1"/>
  <c r="I26" i="1"/>
  <c r="I24" i="1"/>
  <c r="I23" i="1"/>
  <c r="I22" i="1"/>
  <c r="I21" i="1"/>
  <c r="I20" i="1"/>
  <c r="I19" i="1"/>
  <c r="I18" i="1"/>
  <c r="I17" i="1"/>
  <c r="I16" i="1"/>
  <c r="I15" i="1"/>
  <c r="I14" i="1"/>
  <c r="I12" i="1"/>
  <c r="I11" i="1"/>
  <c r="I9" i="1"/>
  <c r="I8" i="1"/>
  <c r="I7" i="1"/>
  <c r="I6" i="1"/>
  <c r="I5" i="1"/>
  <c r="I4" i="1"/>
  <c r="I3" i="1"/>
  <c r="I2" i="1"/>
  <c r="D32" i="2"/>
  <c r="D24" i="2"/>
  <c r="D12" i="2"/>
  <c r="E32" i="1"/>
  <c r="E25" i="1"/>
  <c r="E13" i="1"/>
  <c r="F3" i="2"/>
  <c r="F4" i="2"/>
  <c r="F5" i="2"/>
  <c r="F6" i="2"/>
  <c r="F7" i="2"/>
  <c r="F8" i="2"/>
  <c r="F9" i="2"/>
  <c r="F10" i="2"/>
  <c r="F11" i="2"/>
  <c r="F13" i="2"/>
  <c r="F24" i="2" s="1"/>
  <c r="F14" i="2"/>
  <c r="F15" i="2"/>
  <c r="F16" i="2"/>
  <c r="F17" i="2"/>
  <c r="F18" i="2"/>
  <c r="F19" i="2"/>
  <c r="F20" i="2"/>
  <c r="F21" i="2"/>
  <c r="F22" i="2"/>
  <c r="F23" i="2"/>
  <c r="F25" i="2"/>
  <c r="F32" i="2" s="1"/>
  <c r="F26" i="2"/>
  <c r="F27" i="2"/>
  <c r="F28" i="2"/>
  <c r="F29" i="2"/>
  <c r="F30" i="2"/>
  <c r="F31" i="2"/>
  <c r="F2" i="2"/>
  <c r="G3" i="1"/>
  <c r="G4" i="1"/>
  <c r="G5" i="1"/>
  <c r="G6" i="1"/>
  <c r="G7" i="1"/>
  <c r="G8" i="1"/>
  <c r="G9" i="1"/>
  <c r="G10" i="1"/>
  <c r="G11" i="1"/>
  <c r="G12" i="1"/>
  <c r="G14" i="1"/>
  <c r="G25" i="1" s="1"/>
  <c r="G15" i="1"/>
  <c r="G16" i="1"/>
  <c r="G17" i="1"/>
  <c r="G18" i="1"/>
  <c r="G19" i="1"/>
  <c r="G20" i="1"/>
  <c r="G21" i="1"/>
  <c r="G22" i="1"/>
  <c r="G23" i="1"/>
  <c r="G24" i="1"/>
  <c r="G26" i="1"/>
  <c r="G27" i="1"/>
  <c r="G32" i="1" s="1"/>
  <c r="G28" i="1"/>
  <c r="G29" i="1"/>
  <c r="G30" i="1"/>
  <c r="G31" i="1"/>
  <c r="G2" i="1"/>
  <c r="G13" i="1" s="1"/>
  <c r="F12" i="2" l="1"/>
</calcChain>
</file>

<file path=xl/sharedStrings.xml><?xml version="1.0" encoding="utf-8"?>
<sst xmlns="http://schemas.openxmlformats.org/spreadsheetml/2006/main" count="336" uniqueCount="104">
  <si>
    <t>SCSC School</t>
  </si>
  <si>
    <t>Grade band</t>
  </si>
  <si>
    <t>System of Residence</t>
  </si>
  <si>
    <t>Zoned School</t>
  </si>
  <si>
    <t>% of Total Enrollment</t>
  </si>
  <si>
    <t>Content Mastery Score (School)</t>
  </si>
  <si>
    <t>Southwest Georgia S.T.E.M. Charter Academy</t>
  </si>
  <si>
    <t>E</t>
  </si>
  <si>
    <t>Calhoun County School District</t>
  </si>
  <si>
    <t>Clay County School District</t>
  </si>
  <si>
    <t>Dougherty School District</t>
  </si>
  <si>
    <t>Lee County School District</t>
  </si>
  <si>
    <t>Quitman County School District</t>
  </si>
  <si>
    <t>Randolph County School District</t>
  </si>
  <si>
    <t>Stewart County School District</t>
  </si>
  <si>
    <t>Sumter County School District</t>
  </si>
  <si>
    <t>Terrell County School District</t>
  </si>
  <si>
    <t>Webster County School District</t>
  </si>
  <si>
    <t xml:space="preserve"> Southwest Georgia S.T.E.M. Charter Academy</t>
  </si>
  <si>
    <t>M</t>
  </si>
  <si>
    <t>Worth County School District</t>
  </si>
  <si>
    <t>H</t>
  </si>
  <si>
    <t>Content Mastery Score (District)</t>
  </si>
  <si>
    <t>Calhoun County</t>
  </si>
  <si>
    <t>Clay County</t>
  </si>
  <si>
    <t>Dougherty County</t>
  </si>
  <si>
    <t>Lee County</t>
  </si>
  <si>
    <t>Quitman County</t>
  </si>
  <si>
    <t>Randolph County</t>
  </si>
  <si>
    <t>Stewart County</t>
  </si>
  <si>
    <t>Sumter County</t>
  </si>
  <si>
    <t>Terrell County</t>
  </si>
  <si>
    <t>Webster County</t>
  </si>
  <si>
    <t>Worth County</t>
  </si>
  <si>
    <t>Content Mastery Score</t>
  </si>
  <si>
    <t xml:space="preserve"> School-Level Comparison</t>
  </si>
  <si>
    <t>District-Weighted Comparison</t>
  </si>
  <si>
    <t>School Weighted Score: The School Weighted score is calculated using the proportion of students the school enrolls from each school attendance zone served. The student-level address element in the GaDOE Data Collections Student Record report is used to determine which school each student enrolled in a state charter school is zoned to attend (the school the student would attend if they were not enrolled in the charter school). The SCSC weights those schools’ CCRPI scores based on the proportion of students enrolled.  School enrollment percentages and corresponding scores are included on the tab labeled: School Enrollment %.
District Weighted Score: The District Weighted Score is calculated using the proportion of students the school enrolls from each district served. For instance, if a state charter school enrolls 80% of its students from District A and 20% of its students from District B, then the comparison score is 80% of District A's score plus 20% of District B's score. This is the same process followed in the School Weighted Score. District enrollment percentages and corresponding scores are included on the tab labeled: District Enrollment %. 
Grade Band Enrollment Weighted Overall Score:  The Grade Band Enrollment Weighted Overall Score is calculated based on the proportion of students the state charter school enrolls in each grade band served. The SCSC uses the March FTE count to determine enrollment numbers. For instance, if a state charter school serves grades K-8 and enrolls 60% of its students in the elementary grade band and 40% of its students in the middle grade band, then the Grade Band Enrollment Weighted Score is 60% of the school’s elementary school score plus 40% of the school’s middle school score. The state charter school’s score is then compared to the same weighting of the School Comparison Score. For state charter schools that serve across grade bands, this measure seeks to determine whether, as a whole, the school is providing a better opportunity for most students. If a school is already outperforming all grade bands, the Grade Band Enrollment Weighted Overall Score was not generated.
*Green is used to highlight comparison scores that the SCSC school is outperforming by grade band. Yellow is used to highlight a comparison score that the SCSC school is performing the same as (no more than 3% below), i.e. Approaching Academic Standards.</t>
  </si>
  <si>
    <t xml:space="preserve">Calhoun County Elementary School </t>
  </si>
  <si>
    <t xml:space="preserve">Clay County Elementary School </t>
  </si>
  <si>
    <t xml:space="preserve">Northside Elementary School </t>
  </si>
  <si>
    <t xml:space="preserve">Sherwood Acres Elementary School </t>
  </si>
  <si>
    <t xml:space="preserve">Lee County Elementary School </t>
  </si>
  <si>
    <t xml:space="preserve">Quitman County Elementary School </t>
  </si>
  <si>
    <t xml:space="preserve">Randolph County Elementary School </t>
  </si>
  <si>
    <t xml:space="preserve">Stewart County Elementary School </t>
  </si>
  <si>
    <t xml:space="preserve">Sumter County Elementary School </t>
  </si>
  <si>
    <t xml:space="preserve">Cooper-Carver Elementary School </t>
  </si>
  <si>
    <t xml:space="preserve">Webster County Elementary/Middle School </t>
  </si>
  <si>
    <t xml:space="preserve">Calhoun County Middle School </t>
  </si>
  <si>
    <t xml:space="preserve">Clay County Middle School </t>
  </si>
  <si>
    <t xml:space="preserve">Albany Middle School </t>
  </si>
  <si>
    <t xml:space="preserve">Lee County Middle School East Campus </t>
  </si>
  <si>
    <t xml:space="preserve">Randolph-Clay Middle School </t>
  </si>
  <si>
    <t xml:space="preserve">Stewart County Middle School </t>
  </si>
  <si>
    <t xml:space="preserve">Sumter County Intermediate School </t>
  </si>
  <si>
    <t xml:space="preserve">Terrell Middle School </t>
  </si>
  <si>
    <t xml:space="preserve">Worth County Middle School </t>
  </si>
  <si>
    <t xml:space="preserve">Quitman County High School </t>
  </si>
  <si>
    <t xml:space="preserve">Randolph-Clay High School </t>
  </si>
  <si>
    <t xml:space="preserve">Stewart County High School </t>
  </si>
  <si>
    <t xml:space="preserve">Sumter County High School </t>
  </si>
  <si>
    <t xml:space="preserve">Terrell High School </t>
  </si>
  <si>
    <t xml:space="preserve">Webster County High School </t>
  </si>
  <si>
    <t>Weighted Score</t>
  </si>
  <si>
    <t>E Total</t>
  </si>
  <si>
    <t>M Total</t>
  </si>
  <si>
    <t>H Total</t>
  </si>
  <si>
    <t>Content Mastery</t>
  </si>
  <si>
    <t>Value-Added Model</t>
  </si>
  <si>
    <t>School Effect (All-Subject Average)</t>
  </si>
  <si>
    <t>Comparison Average</t>
  </si>
  <si>
    <t>Statistically Different?</t>
  </si>
  <si>
    <t>No</t>
  </si>
  <si>
    <t>ELA</t>
  </si>
  <si>
    <t>Math</t>
  </si>
  <si>
    <t>All-Subject Average</t>
  </si>
  <si>
    <t>7 out of 11</t>
  </si>
  <si>
    <t>6 out of 12</t>
  </si>
  <si>
    <t>7 out of 12</t>
  </si>
  <si>
    <t>Algebra 1</t>
  </si>
  <si>
    <t>Subject</t>
  </si>
  <si>
    <t>School Effect</t>
  </si>
  <si>
    <t>State Percentile (higher is better)</t>
  </si>
  <si>
    <t>Statistically Different from State Average?</t>
  </si>
  <si>
    <t>Comparison Rank (lower is better)</t>
  </si>
  <si>
    <t>Statistically Different from Comparison Average?</t>
  </si>
  <si>
    <r>
      <rPr>
        <b/>
        <sz val="11"/>
        <color theme="1"/>
        <rFont val="Calibri"/>
        <family val="2"/>
        <scheme val="minor"/>
      </rPr>
      <t xml:space="preserve">Column D: </t>
    </r>
    <r>
      <rPr>
        <sz val="11"/>
        <color theme="1"/>
        <rFont val="Calibri"/>
        <family val="2"/>
        <scheme val="minor"/>
      </rPr>
      <t xml:space="preserve">State Charter school's measured effect on student performance. </t>
    </r>
    <r>
      <rPr>
        <b/>
        <sz val="11"/>
        <color theme="1"/>
        <rFont val="Calibri"/>
        <family val="2"/>
        <scheme val="minor"/>
      </rPr>
      <t xml:space="preserve">
Column E-F: </t>
    </r>
    <r>
      <rPr>
        <sz val="11"/>
        <color theme="1"/>
        <rFont val="Calibri"/>
        <family val="2"/>
        <scheme val="minor"/>
      </rPr>
      <t xml:space="preserve">State percentile ranking and statistical signifigance. For informational purposes only. State percentile ranking is not considered in CPF determinations.
</t>
    </r>
    <r>
      <rPr>
        <b/>
        <sz val="11"/>
        <color theme="1"/>
        <rFont val="Calibri"/>
        <family val="2"/>
        <scheme val="minor"/>
      </rPr>
      <t xml:space="preserve">Column G: </t>
    </r>
    <r>
      <rPr>
        <sz val="11"/>
        <color theme="1"/>
        <rFont val="Calibri"/>
        <family val="2"/>
        <scheme val="minor"/>
      </rPr>
      <t xml:space="preserve">Ranking among comparison schools. For informational purposes only. Comparison ranking is not considered in CPF determinations.
</t>
    </r>
    <r>
      <rPr>
        <b/>
        <sz val="11"/>
        <color theme="1"/>
        <rFont val="Calibri"/>
        <family val="2"/>
        <scheme val="minor"/>
      </rPr>
      <t xml:space="preserve">Column H: </t>
    </r>
    <r>
      <rPr>
        <sz val="11"/>
        <color theme="1"/>
        <rFont val="Calibri"/>
        <family val="2"/>
        <scheme val="minor"/>
      </rPr>
      <t xml:space="preserve">Measured effect of comparison schools on student performance. Utilizes the same school-level weights as displayed on </t>
    </r>
    <r>
      <rPr>
        <i/>
        <sz val="11"/>
        <color theme="1"/>
        <rFont val="Calibri"/>
        <family val="2"/>
        <scheme val="minor"/>
      </rPr>
      <t>School Enrollment %</t>
    </r>
    <r>
      <rPr>
        <sz val="11"/>
        <color theme="1"/>
        <rFont val="Calibri"/>
        <family val="2"/>
        <scheme val="minor"/>
      </rPr>
      <t xml:space="preserve"> tab. Calculations were prepared by researcher at Georgia Southern University.</t>
    </r>
    <r>
      <rPr>
        <b/>
        <sz val="11"/>
        <color theme="1"/>
        <rFont val="Calibri"/>
        <family val="2"/>
        <scheme val="minor"/>
      </rPr>
      <t xml:space="preserve">
Column I: </t>
    </r>
    <r>
      <rPr>
        <sz val="11"/>
        <color theme="1"/>
        <rFont val="Calibri"/>
        <family val="2"/>
        <scheme val="minor"/>
      </rPr>
      <t>Statistical signifigance of the difference between SCSC school effect and comparison average. Grade band All-Subject Average is used in determing CPF VAM measure designation (see Summary tab). The school effect must be statistically "Higher" to receive a "Meets" designation.</t>
    </r>
  </si>
  <si>
    <t>6 out of 11</t>
  </si>
  <si>
    <t>4 out of 4</t>
  </si>
  <si>
    <t>6 out of 6</t>
  </si>
  <si>
    <t>Grade Band</t>
  </si>
  <si>
    <t>Growth Percentile Ranges (Mathematics)</t>
  </si>
  <si>
    <t>Mathematics Progress Score</t>
  </si>
  <si>
    <t>Growth Percentile Ranges (ELA)</t>
  </si>
  <si>
    <t>ELA Progress Score</t>
  </si>
  <si>
    <t>Total Progress Score</t>
  </si>
  <si>
    <t>1-29</t>
  </si>
  <si>
    <t>30-40</t>
  </si>
  <si>
    <t>41-65</t>
  </si>
  <si>
    <t>66-99</t>
  </si>
  <si>
    <t>Southwest Georgia STEM Charter</t>
  </si>
  <si>
    <t>Growth percentiles were calculated by researcher at Georgia Southern University.
Progress scores were calculated by SCSC staff using the same calculation method as described in the Georgia Department of Education's CCRPI calculation guides. School-level comparisons as shown on the Summary tab were generated using the same School Weighted Score method utilized in calculating Content Mastery comparisons.</t>
  </si>
  <si>
    <t>Progress Score (School)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</si>
</sst>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1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b/>
      <sz val="10"/>
      <color theme="1"/>
      <name val="Calibri"/>
      <family val="2"/>
      <scheme val="minor"/>
    </font>
    <font>
      <b/>
      <sz val="11"/>
      <name val="Calibri"/>
      <family val="2"/>
    </font>
    <font>
      <sz val="11"/>
      <name val="Calibri"/>
      <family val="2"/>
    </font>
    <font>
      <i/>
      <sz val="11"/>
      <color theme="1"/>
      <name val="Calibri"/>
      <family val="2"/>
      <scheme val="minor"/>
    </font>
    <font>
      <sz val="11"/>
      <name val="Calibri"/>
      <family val="2"/>
    </font>
    <font>
      <sz val="11"/>
      <color theme="1"/>
      <name val="Calibri"/>
      <family val="2"/>
      <scheme val="minor"/>
    </font>
  </fonts>
  <fills count="7">
    <fill>
      <patternFill patternType="none"/>
    </fill>
    <fill>
      <patternFill patternType="gray125"/>
    </fill>
    <fill>
      <patternFill patternType="solid">
        <fgColor theme="6" tint="0.79998168889431442"/>
        <bgColor theme="6" tint="0.79998168889431442"/>
      </patternFill>
    </fill>
    <fill>
      <patternFill patternType="solid">
        <fgColor theme="6" tint="0.59999389629810485"/>
        <bgColor theme="6" tint="0.59999389629810485"/>
      </patternFill>
    </fill>
    <fill>
      <patternFill patternType="solid">
        <fgColor theme="0" tint="-0.14999847407452621"/>
        <bgColor indexed="64"/>
      </patternFill>
    </fill>
    <fill>
      <patternFill patternType="solid">
        <fgColor theme="0" tint="-0.14999847407452621"/>
        <bgColor theme="6" tint="0.79998168889431442"/>
      </patternFill>
    </fill>
    <fill>
      <patternFill patternType="solid">
        <fgColor theme="0" tint="-0.14999847407452621"/>
        <bgColor theme="6" tint="0.59999389629810485"/>
      </patternFill>
    </fill>
  </fills>
  <borders count="9">
    <border>
      <left/>
      <right/>
      <top/>
      <bottom/>
      <diagonal/>
    </border>
    <border>
      <left style="thin">
        <color theme="6" tint="0.39997558519241921"/>
      </left>
      <right style="thin">
        <color theme="6" tint="0.39997558519241921"/>
      </right>
      <top style="thin">
        <color theme="6" tint="0.39997558519241921"/>
      </top>
      <bottom style="thin">
        <color theme="6" tint="0.39997558519241921"/>
      </bottom>
      <diagonal/>
    </border>
    <border>
      <left style="thin">
        <color indexed="64"/>
      </left>
      <right style="thin">
        <color indexed="64"/>
      </right>
      <top style="thin">
        <color indexed="64"/>
      </top>
      <bottom style="thin">
        <color indexed="64"/>
      </bottom>
      <diagonal/>
    </border>
    <border>
      <left style="thin">
        <color theme="6" tint="0.39997558519241921"/>
      </left>
      <right style="thin">
        <color theme="6" tint="0.39997558519241921"/>
      </right>
      <top style="thin">
        <color theme="6" tint="0.39997558519241921"/>
      </top>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
      <left style="thin">
        <color theme="6" tint="0.39997558519241921"/>
      </left>
      <right style="thin">
        <color theme="6" tint="0.39997558519241921"/>
      </right>
      <top/>
      <bottom style="thin">
        <color indexed="64"/>
      </bottom>
      <diagonal/>
    </border>
    <border>
      <left style="thin">
        <color theme="6" tint="0.39997558519241921"/>
      </left>
      <right style="thin">
        <color theme="6" tint="0.39997558519241921"/>
      </right>
      <top style="thin">
        <color theme="6" tint="0.39997558519241921"/>
      </top>
      <bottom style="thin">
        <color indexed="64"/>
      </bottom>
      <diagonal/>
    </border>
  </borders>
  <cellStyleXfs count="3">
    <xf numFmtId="0" fontId="0" fillId="0" borderId="0"/>
    <xf numFmtId="0" fontId="8" fillId="0" borderId="0"/>
    <xf numFmtId="9" fontId="9" fillId="0" borderId="0" applyFont="0" applyFill="0" applyBorder="0" applyAlignment="0" applyProtection="0"/>
  </cellStyleXfs>
  <cellXfs count="50">
    <xf numFmtId="0" fontId="0" fillId="0" borderId="0" xfId="0"/>
    <xf numFmtId="0" fontId="0" fillId="3" borderId="1" xfId="0" applyFill="1" applyBorder="1" applyAlignment="1">
      <alignment horizontal="center" vertical="center"/>
    </xf>
    <xf numFmtId="10" fontId="0" fillId="3" borderId="1" xfId="0" applyNumberFormat="1" applyFill="1" applyBorder="1" applyAlignment="1">
      <alignment horizontal="center" vertical="center"/>
    </xf>
    <xf numFmtId="0" fontId="0" fillId="2" borderId="1" xfId="0" applyFill="1" applyBorder="1" applyAlignment="1">
      <alignment horizontal="center" vertical="center"/>
    </xf>
    <xf numFmtId="10" fontId="0" fillId="2" borderId="1" xfId="0" applyNumberFormat="1" applyFill="1" applyBorder="1" applyAlignment="1">
      <alignment horizontal="center" vertical="center"/>
    </xf>
    <xf numFmtId="0" fontId="1" fillId="2" borderId="1" xfId="0" applyFont="1" applyFill="1" applyBorder="1" applyAlignment="1">
      <alignment horizontal="center" vertical="center"/>
    </xf>
    <xf numFmtId="10" fontId="1" fillId="2" borderId="1" xfId="0" applyNumberFormat="1" applyFont="1" applyFill="1" applyBorder="1" applyAlignment="1">
      <alignment horizontal="center" vertical="center"/>
    </xf>
    <xf numFmtId="0" fontId="2" fillId="2" borderId="1" xfId="0" applyFont="1" applyFill="1" applyBorder="1" applyAlignment="1">
      <alignment horizontal="center" vertical="center"/>
    </xf>
    <xf numFmtId="0" fontId="3" fillId="3" borderId="1" xfId="0" applyFont="1" applyFill="1" applyBorder="1" applyAlignment="1">
      <alignment horizontal="center" vertical="center"/>
    </xf>
    <xf numFmtId="0" fontId="3" fillId="2" borderId="1" xfId="0" applyFont="1" applyFill="1" applyBorder="1" applyAlignment="1">
      <alignment horizontal="center" vertical="center"/>
    </xf>
    <xf numFmtId="0" fontId="4" fillId="4" borderId="2" xfId="0" applyFont="1" applyFill="1" applyBorder="1" applyAlignment="1">
      <alignment horizontal="center" vertical="center" wrapText="1"/>
    </xf>
    <xf numFmtId="0" fontId="0" fillId="0" borderId="0" xfId="0" applyAlignment="1">
      <alignment wrapText="1"/>
    </xf>
    <xf numFmtId="0" fontId="0" fillId="0" borderId="2" xfId="0" applyBorder="1" applyAlignment="1">
      <alignment horizontal="center" vertical="center"/>
    </xf>
    <xf numFmtId="164" fontId="0" fillId="0" borderId="2" xfId="0" applyNumberFormat="1" applyBorder="1" applyAlignment="1">
      <alignment horizontal="center" vertical="center"/>
    </xf>
    <xf numFmtId="164" fontId="0" fillId="3" borderId="1" xfId="0" applyNumberFormat="1" applyFill="1" applyBorder="1" applyAlignment="1">
      <alignment horizontal="center" vertical="center"/>
    </xf>
    <xf numFmtId="164" fontId="0" fillId="2" borderId="1" xfId="0" applyNumberFormat="1" applyFill="1" applyBorder="1" applyAlignment="1">
      <alignment horizontal="center" vertical="center"/>
    </xf>
    <xf numFmtId="0" fontId="1" fillId="3" borderId="1" xfId="0" applyFont="1" applyFill="1" applyBorder="1" applyAlignment="1">
      <alignment horizontal="center" vertical="center"/>
    </xf>
    <xf numFmtId="0" fontId="0" fillId="2" borderId="0" xfId="0" applyFill="1" applyAlignment="1">
      <alignment horizontal="center" vertical="center"/>
    </xf>
    <xf numFmtId="10" fontId="0" fillId="2" borderId="0" xfId="0" applyNumberFormat="1" applyFill="1" applyAlignment="1">
      <alignment horizontal="center" vertical="center"/>
    </xf>
    <xf numFmtId="164" fontId="0" fillId="2" borderId="0" xfId="0" applyNumberFormat="1" applyFill="1" applyAlignment="1">
      <alignment horizontal="center" vertical="center"/>
    </xf>
    <xf numFmtId="0" fontId="1" fillId="2" borderId="0" xfId="0" applyFont="1" applyFill="1" applyAlignment="1">
      <alignment horizontal="center" vertical="center"/>
    </xf>
    <xf numFmtId="0" fontId="1" fillId="0" borderId="0" xfId="0" applyFont="1"/>
    <xf numFmtId="0" fontId="0" fillId="0" borderId="2" xfId="0" applyBorder="1" applyAlignment="1">
      <alignment vertical="center" wrapText="1"/>
    </xf>
    <xf numFmtId="0" fontId="5" fillId="0" borderId="0" xfId="0" applyFont="1"/>
    <xf numFmtId="0" fontId="0" fillId="0" borderId="0" xfId="0" applyAlignment="1">
      <alignment horizontal="center"/>
    </xf>
    <xf numFmtId="0" fontId="6" fillId="0" borderId="2" xfId="0" applyFont="1" applyBorder="1" applyAlignment="1">
      <alignment horizontal="left"/>
    </xf>
    <xf numFmtId="165" fontId="0" fillId="0" borderId="2" xfId="0" applyNumberFormat="1" applyBorder="1" applyAlignment="1">
      <alignment horizontal="center" vertical="center"/>
    </xf>
    <xf numFmtId="0" fontId="8" fillId="0" borderId="2" xfId="1" applyBorder="1" applyAlignment="1">
      <alignment horizontal="center" vertical="center"/>
    </xf>
    <xf numFmtId="165" fontId="8" fillId="0" borderId="2" xfId="1" applyNumberFormat="1" applyBorder="1" applyAlignment="1">
      <alignment horizontal="center" vertical="center"/>
    </xf>
    <xf numFmtId="0" fontId="0" fillId="0" borderId="0" xfId="0" applyAlignment="1">
      <alignment horizontal="center" vertical="center"/>
    </xf>
    <xf numFmtId="9" fontId="3" fillId="6" borderId="8" xfId="2" applyFont="1" applyFill="1" applyBorder="1" applyAlignment="1">
      <alignment horizontal="center" vertical="center"/>
    </xf>
    <xf numFmtId="0" fontId="9" fillId="6" borderId="8" xfId="0" applyFont="1" applyFill="1" applyBorder="1" applyAlignment="1">
      <alignment horizontal="center" vertical="center"/>
    </xf>
    <xf numFmtId="49" fontId="0" fillId="0" borderId="0" xfId="0" applyNumberFormat="1" applyAlignment="1">
      <alignment horizontal="center" vertical="center"/>
    </xf>
    <xf numFmtId="0" fontId="9" fillId="2" borderId="1" xfId="0" applyFont="1" applyFill="1" applyBorder="1" applyAlignment="1">
      <alignment horizontal="center" vertical="center"/>
    </xf>
    <xf numFmtId="9" fontId="3" fillId="2" borderId="1" xfId="2" applyFont="1" applyFill="1" applyBorder="1" applyAlignment="1">
      <alignment horizontal="center" vertical="center"/>
    </xf>
    <xf numFmtId="9" fontId="9" fillId="2" borderId="1" xfId="2" applyFont="1" applyFill="1" applyBorder="1" applyAlignment="1">
      <alignment horizontal="center" vertical="center"/>
    </xf>
    <xf numFmtId="0" fontId="9" fillId="3" borderId="1" xfId="0" applyFont="1" applyFill="1" applyBorder="1" applyAlignment="1">
      <alignment horizontal="center" vertical="center"/>
    </xf>
    <xf numFmtId="9" fontId="3" fillId="3" borderId="1" xfId="2" applyFont="1" applyFill="1" applyBorder="1" applyAlignment="1">
      <alignment horizontal="center" vertical="center"/>
    </xf>
    <xf numFmtId="9" fontId="9" fillId="3" borderId="1" xfId="2" applyFont="1" applyFill="1" applyBorder="1" applyAlignment="1">
      <alignment horizontal="center" vertical="center"/>
    </xf>
    <xf numFmtId="0" fontId="0" fillId="0" borderId="0" xfId="0" applyAlignment="1">
      <alignment vertical="center" wrapText="1"/>
    </xf>
    <xf numFmtId="164" fontId="0" fillId="0" borderId="0" xfId="0" applyNumberFormat="1" applyAlignment="1">
      <alignment horizontal="center" vertical="center"/>
    </xf>
    <xf numFmtId="0" fontId="0" fillId="0" borderId="0" xfId="0" applyAlignment="1">
      <alignment horizontal="left" vertical="center" wrapText="1"/>
    </xf>
    <xf numFmtId="0" fontId="0" fillId="0" borderId="0" xfId="0" applyAlignment="1">
      <alignment horizontal="left" vertical="top" wrapText="1"/>
    </xf>
    <xf numFmtId="49" fontId="1" fillId="5" borderId="3" xfId="0" applyNumberFormat="1" applyFont="1" applyFill="1" applyBorder="1" applyAlignment="1">
      <alignment horizontal="center" vertical="center"/>
    </xf>
    <xf numFmtId="49" fontId="1" fillId="5" borderId="7" xfId="0" applyNumberFormat="1" applyFont="1" applyFill="1" applyBorder="1" applyAlignment="1">
      <alignment horizontal="center" vertical="center"/>
    </xf>
    <xf numFmtId="49" fontId="1" fillId="5" borderId="3" xfId="0" applyNumberFormat="1" applyFont="1" applyFill="1" applyBorder="1" applyAlignment="1">
      <alignment horizontal="center" vertical="center" wrapText="1"/>
    </xf>
    <xf numFmtId="49" fontId="1" fillId="5" borderId="7" xfId="0" applyNumberFormat="1" applyFont="1" applyFill="1" applyBorder="1" applyAlignment="1">
      <alignment horizontal="center" vertical="center" wrapText="1"/>
    </xf>
    <xf numFmtId="49" fontId="1" fillId="5" borderId="4" xfId="0" applyNumberFormat="1" applyFont="1" applyFill="1" applyBorder="1" applyAlignment="1">
      <alignment horizontal="center" vertical="center"/>
    </xf>
    <xf numFmtId="49" fontId="1" fillId="5" borderId="5" xfId="0" applyNumberFormat="1" applyFont="1" applyFill="1" applyBorder="1" applyAlignment="1">
      <alignment horizontal="center" vertical="center"/>
    </xf>
    <xf numFmtId="49" fontId="1" fillId="5" borderId="6" xfId="0" applyNumberFormat="1" applyFont="1" applyFill="1" applyBorder="1" applyAlignment="1">
      <alignment horizontal="center" vertical="center"/>
    </xf>
  </cellXfs>
  <cellStyles count="3">
    <cellStyle name="Normal" xfId="0" builtinId="0"/>
    <cellStyle name="Normal 2" xfId="1" xr:uid="{C6D6A3E8-9234-4E80-A688-4C280E860161}"/>
    <cellStyle name="Percent" xfId="2" builtinId="5"/>
  </cellStyles>
  <dxfs count="3">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86DB8-42ED-4E02-B0A9-F842BE8B89BC}">
  <dimension ref="A1:I51"/>
  <sheetViews>
    <sheetView tabSelected="1" workbookViewId="0">
      <selection activeCell="F9" sqref="F9"/>
    </sheetView>
  </sheetViews>
  <sheetFormatPr defaultRowHeight="14.5" x14ac:dyDescent="0.35"/>
  <cols>
    <col min="1" max="1" width="41.54296875" customWidth="1"/>
    <col min="2" max="2" width="6.7265625" customWidth="1"/>
    <col min="3" max="3" width="12.7265625" bestFit="1" customWidth="1"/>
    <col min="4" max="4" width="12" bestFit="1" customWidth="1"/>
    <col min="5" max="5" width="10.26953125" bestFit="1" customWidth="1"/>
    <col min="6" max="9" width="14.54296875" customWidth="1"/>
  </cols>
  <sheetData>
    <row r="1" spans="1:5" x14ac:dyDescent="0.35">
      <c r="A1" s="21" t="s">
        <v>68</v>
      </c>
    </row>
    <row r="2" spans="1:5" ht="39" x14ac:dyDescent="0.35">
      <c r="A2" s="10" t="s">
        <v>0</v>
      </c>
      <c r="B2" s="10" t="s">
        <v>1</v>
      </c>
      <c r="C2" s="10" t="s">
        <v>34</v>
      </c>
      <c r="D2" s="10" t="s">
        <v>35</v>
      </c>
      <c r="E2" s="10" t="s">
        <v>36</v>
      </c>
    </row>
    <row r="3" spans="1:5" x14ac:dyDescent="0.35">
      <c r="A3" s="22" t="s">
        <v>6</v>
      </c>
      <c r="B3" s="12" t="s">
        <v>7</v>
      </c>
      <c r="C3" s="12">
        <v>57.1</v>
      </c>
      <c r="D3" s="13">
        <v>37.862626262626257</v>
      </c>
      <c r="E3" s="13">
        <v>38.013131313131318</v>
      </c>
    </row>
    <row r="4" spans="1:5" x14ac:dyDescent="0.35">
      <c r="A4" s="22" t="s">
        <v>6</v>
      </c>
      <c r="B4" s="12" t="s">
        <v>19</v>
      </c>
      <c r="C4" s="12">
        <v>46.3</v>
      </c>
      <c r="D4" s="13">
        <v>35.657142857142858</v>
      </c>
      <c r="E4" s="13">
        <v>35.829523809523813</v>
      </c>
    </row>
    <row r="5" spans="1:5" x14ac:dyDescent="0.35">
      <c r="A5" s="22" t="s">
        <v>6</v>
      </c>
      <c r="B5" s="12" t="s">
        <v>21</v>
      </c>
      <c r="C5" s="12">
        <v>56.7</v>
      </c>
      <c r="D5" s="13">
        <v>47.368000000000002</v>
      </c>
      <c r="E5" s="13">
        <v>46.103999999999999</v>
      </c>
    </row>
    <row r="6" spans="1:5" x14ac:dyDescent="0.35">
      <c r="A6" s="39"/>
      <c r="B6" s="29"/>
      <c r="C6" s="29"/>
      <c r="D6" s="40"/>
      <c r="E6" s="40"/>
    </row>
    <row r="7" spans="1:5" x14ac:dyDescent="0.35">
      <c r="A7" s="21" t="s">
        <v>68</v>
      </c>
      <c r="E7" s="40"/>
    </row>
    <row r="8" spans="1:5" ht="26" x14ac:dyDescent="0.35">
      <c r="A8" s="10" t="s">
        <v>0</v>
      </c>
      <c r="B8" s="10" t="s">
        <v>1</v>
      </c>
      <c r="C8" s="10" t="s">
        <v>34</v>
      </c>
      <c r="D8" s="10" t="s">
        <v>35</v>
      </c>
      <c r="E8" s="40"/>
    </row>
    <row r="9" spans="1:5" x14ac:dyDescent="0.35">
      <c r="A9" s="22" t="s">
        <v>6</v>
      </c>
      <c r="B9" s="12" t="s">
        <v>7</v>
      </c>
      <c r="C9" s="13">
        <v>63.464912008494132</v>
      </c>
      <c r="D9" s="13">
        <v>74.173109945135579</v>
      </c>
      <c r="E9" s="40"/>
    </row>
    <row r="10" spans="1:5" x14ac:dyDescent="0.35">
      <c r="A10" s="22" t="s">
        <v>6</v>
      </c>
      <c r="B10" s="12" t="s">
        <v>19</v>
      </c>
      <c r="C10" s="13">
        <v>86.117023136466742</v>
      </c>
      <c r="D10" s="13">
        <v>79.759731887706693</v>
      </c>
      <c r="E10" s="40"/>
    </row>
    <row r="11" spans="1:5" x14ac:dyDescent="0.35">
      <c r="A11" s="22" t="s">
        <v>6</v>
      </c>
      <c r="B11" s="12" t="s">
        <v>21</v>
      </c>
      <c r="C11" s="13">
        <v>28.86363722383976</v>
      </c>
      <c r="D11" s="13">
        <v>59.449972641468051</v>
      </c>
      <c r="E11" s="40"/>
    </row>
    <row r="12" spans="1:5" x14ac:dyDescent="0.35">
      <c r="A12" s="39"/>
      <c r="B12" s="29"/>
      <c r="C12" s="29"/>
      <c r="D12" s="40"/>
      <c r="E12" s="40"/>
    </row>
    <row r="13" spans="1:5" x14ac:dyDescent="0.35">
      <c r="A13" s="23" t="s">
        <v>69</v>
      </c>
    </row>
    <row r="14" spans="1:5" ht="39" x14ac:dyDescent="0.35">
      <c r="A14" s="10" t="s">
        <v>0</v>
      </c>
      <c r="B14" s="10" t="s">
        <v>1</v>
      </c>
      <c r="C14" s="10" t="s">
        <v>70</v>
      </c>
      <c r="D14" s="10" t="s">
        <v>71</v>
      </c>
      <c r="E14" s="10" t="s">
        <v>72</v>
      </c>
    </row>
    <row r="15" spans="1:5" x14ac:dyDescent="0.35">
      <c r="A15" s="22" t="s">
        <v>6</v>
      </c>
      <c r="B15" s="12" t="s">
        <v>7</v>
      </c>
      <c r="C15" s="26">
        <v>-3.6878515034914017E-2</v>
      </c>
      <c r="D15" s="26">
        <v>2.7028489799704403E-2</v>
      </c>
      <c r="E15" s="12" t="s">
        <v>73</v>
      </c>
    </row>
    <row r="16" spans="1:5" x14ac:dyDescent="0.35">
      <c r="A16" s="22" t="s">
        <v>6</v>
      </c>
      <c r="B16" s="12" t="s">
        <v>19</v>
      </c>
      <c r="C16" s="26">
        <v>6.9382943212985992E-2</v>
      </c>
      <c r="D16" s="26">
        <v>9.2531622651222278E-2</v>
      </c>
      <c r="E16" s="12" t="s">
        <v>73</v>
      </c>
    </row>
    <row r="17" spans="1:9" x14ac:dyDescent="0.35">
      <c r="A17" s="22" t="s">
        <v>6</v>
      </c>
      <c r="B17" s="12" t="s">
        <v>21</v>
      </c>
      <c r="C17" s="26">
        <v>-0.1448526531457901</v>
      </c>
      <c r="D17" s="26">
        <v>0.10107709851581603</v>
      </c>
      <c r="E17" s="12" t="s">
        <v>73</v>
      </c>
    </row>
    <row r="18" spans="1:9" ht="14.5" customHeight="1" x14ac:dyDescent="0.35">
      <c r="A18" s="41" t="s">
        <v>37</v>
      </c>
      <c r="B18" s="41"/>
      <c r="C18" s="41"/>
      <c r="D18" s="41"/>
      <c r="E18" s="41"/>
      <c r="F18" s="41"/>
      <c r="G18" s="41"/>
      <c r="H18" s="41"/>
      <c r="I18" s="41"/>
    </row>
    <row r="19" spans="1:9" x14ac:dyDescent="0.35">
      <c r="A19" s="41"/>
      <c r="B19" s="41"/>
      <c r="C19" s="41"/>
      <c r="D19" s="41"/>
      <c r="E19" s="41"/>
      <c r="F19" s="41"/>
      <c r="G19" s="41"/>
      <c r="H19" s="41"/>
      <c r="I19" s="41"/>
    </row>
    <row r="20" spans="1:9" x14ac:dyDescent="0.35">
      <c r="A20" s="41"/>
      <c r="B20" s="41"/>
      <c r="C20" s="41"/>
      <c r="D20" s="41"/>
      <c r="E20" s="41"/>
      <c r="F20" s="41"/>
      <c r="G20" s="41"/>
      <c r="H20" s="41"/>
      <c r="I20" s="41"/>
    </row>
    <row r="21" spans="1:9" x14ac:dyDescent="0.35">
      <c r="A21" s="41"/>
      <c r="B21" s="41"/>
      <c r="C21" s="41"/>
      <c r="D21" s="41"/>
      <c r="E21" s="41"/>
      <c r="F21" s="41"/>
      <c r="G21" s="41"/>
      <c r="H21" s="41"/>
      <c r="I21" s="41"/>
    </row>
    <row r="22" spans="1:9" x14ac:dyDescent="0.35">
      <c r="A22" s="41"/>
      <c r="B22" s="41"/>
      <c r="C22" s="41"/>
      <c r="D22" s="41"/>
      <c r="E22" s="41"/>
      <c r="F22" s="41"/>
      <c r="G22" s="41"/>
      <c r="H22" s="41"/>
      <c r="I22" s="41"/>
    </row>
    <row r="23" spans="1:9" x14ac:dyDescent="0.35">
      <c r="A23" s="41"/>
      <c r="B23" s="41"/>
      <c r="C23" s="41"/>
      <c r="D23" s="41"/>
      <c r="E23" s="41"/>
      <c r="F23" s="41"/>
      <c r="G23" s="41"/>
      <c r="H23" s="41"/>
      <c r="I23" s="41"/>
    </row>
    <row r="24" spans="1:9" x14ac:dyDescent="0.35">
      <c r="A24" s="41"/>
      <c r="B24" s="41"/>
      <c r="C24" s="41"/>
      <c r="D24" s="41"/>
      <c r="E24" s="41"/>
      <c r="F24" s="41"/>
      <c r="G24" s="41"/>
      <c r="H24" s="41"/>
      <c r="I24" s="41"/>
    </row>
    <row r="25" spans="1:9" x14ac:dyDescent="0.35">
      <c r="A25" s="41"/>
      <c r="B25" s="41"/>
      <c r="C25" s="41"/>
      <c r="D25" s="41"/>
      <c r="E25" s="41"/>
      <c r="F25" s="41"/>
      <c r="G25" s="41"/>
      <c r="H25" s="41"/>
      <c r="I25" s="41"/>
    </row>
    <row r="26" spans="1:9" x14ac:dyDescent="0.35">
      <c r="A26" s="41"/>
      <c r="B26" s="41"/>
      <c r="C26" s="41"/>
      <c r="D26" s="41"/>
      <c r="E26" s="41"/>
      <c r="F26" s="41"/>
      <c r="G26" s="41"/>
      <c r="H26" s="41"/>
      <c r="I26" s="41"/>
    </row>
    <row r="27" spans="1:9" x14ac:dyDescent="0.35">
      <c r="A27" s="41"/>
      <c r="B27" s="41"/>
      <c r="C27" s="41"/>
      <c r="D27" s="41"/>
      <c r="E27" s="41"/>
      <c r="F27" s="41"/>
      <c r="G27" s="41"/>
      <c r="H27" s="41"/>
      <c r="I27" s="41"/>
    </row>
    <row r="28" spans="1:9" x14ac:dyDescent="0.35">
      <c r="A28" s="41"/>
      <c r="B28" s="41"/>
      <c r="C28" s="41"/>
      <c r="D28" s="41"/>
      <c r="E28" s="41"/>
      <c r="F28" s="41"/>
      <c r="G28" s="41"/>
      <c r="H28" s="41"/>
      <c r="I28" s="41"/>
    </row>
    <row r="29" spans="1:9" x14ac:dyDescent="0.35">
      <c r="A29" s="41"/>
      <c r="B29" s="41"/>
      <c r="C29" s="41"/>
      <c r="D29" s="41"/>
      <c r="E29" s="41"/>
      <c r="F29" s="41"/>
      <c r="G29" s="41"/>
      <c r="H29" s="41"/>
      <c r="I29" s="41"/>
    </row>
    <row r="30" spans="1:9" x14ac:dyDescent="0.35">
      <c r="A30" s="41"/>
      <c r="B30" s="41"/>
      <c r="C30" s="41"/>
      <c r="D30" s="41"/>
      <c r="E30" s="41"/>
      <c r="F30" s="41"/>
      <c r="G30" s="41"/>
      <c r="H30" s="41"/>
      <c r="I30" s="41"/>
    </row>
    <row r="31" spans="1:9" x14ac:dyDescent="0.35">
      <c r="A31" s="41"/>
      <c r="B31" s="41"/>
      <c r="C31" s="41"/>
      <c r="D31" s="41"/>
      <c r="E31" s="41"/>
      <c r="F31" s="41"/>
      <c r="G31" s="41"/>
      <c r="H31" s="41"/>
      <c r="I31" s="41"/>
    </row>
    <row r="32" spans="1:9" x14ac:dyDescent="0.35">
      <c r="A32" s="41"/>
      <c r="B32" s="41"/>
      <c r="C32" s="41"/>
      <c r="D32" s="41"/>
      <c r="E32" s="41"/>
      <c r="F32" s="41"/>
      <c r="G32" s="41"/>
      <c r="H32" s="41"/>
      <c r="I32" s="41"/>
    </row>
    <row r="33" spans="1:9" x14ac:dyDescent="0.35">
      <c r="A33" s="41"/>
      <c r="B33" s="41"/>
      <c r="C33" s="41"/>
      <c r="D33" s="41"/>
      <c r="E33" s="41"/>
      <c r="F33" s="41"/>
      <c r="G33" s="41"/>
      <c r="H33" s="41"/>
      <c r="I33" s="41"/>
    </row>
    <row r="34" spans="1:9" x14ac:dyDescent="0.35">
      <c r="A34" s="41"/>
      <c r="B34" s="41"/>
      <c r="C34" s="41"/>
      <c r="D34" s="41"/>
      <c r="E34" s="41"/>
      <c r="F34" s="41"/>
      <c r="G34" s="41"/>
      <c r="H34" s="41"/>
      <c r="I34" s="41"/>
    </row>
    <row r="35" spans="1:9" x14ac:dyDescent="0.35">
      <c r="A35" s="41"/>
      <c r="B35" s="41"/>
      <c r="C35" s="41"/>
      <c r="D35" s="41"/>
      <c r="E35" s="41"/>
      <c r="F35" s="41"/>
      <c r="G35" s="41"/>
      <c r="H35" s="41"/>
      <c r="I35" s="41"/>
    </row>
    <row r="36" spans="1:9" x14ac:dyDescent="0.35">
      <c r="A36" s="41"/>
      <c r="B36" s="41"/>
      <c r="C36" s="41"/>
      <c r="D36" s="41"/>
      <c r="E36" s="41"/>
      <c r="F36" s="41"/>
      <c r="G36" s="41"/>
      <c r="H36" s="41"/>
      <c r="I36" s="41"/>
    </row>
    <row r="37" spans="1:9" x14ac:dyDescent="0.35">
      <c r="A37" s="41"/>
      <c r="B37" s="41"/>
      <c r="C37" s="41"/>
      <c r="D37" s="41"/>
      <c r="E37" s="41"/>
      <c r="F37" s="41"/>
      <c r="G37" s="41"/>
      <c r="H37" s="41"/>
      <c r="I37" s="41"/>
    </row>
    <row r="38" spans="1:9" x14ac:dyDescent="0.35">
      <c r="A38" s="41"/>
      <c r="B38" s="41"/>
      <c r="C38" s="41"/>
      <c r="D38" s="41"/>
      <c r="E38" s="41"/>
      <c r="F38" s="41"/>
      <c r="G38" s="41"/>
      <c r="H38" s="41"/>
      <c r="I38" s="41"/>
    </row>
    <row r="39" spans="1:9" x14ac:dyDescent="0.35">
      <c r="A39" s="41"/>
      <c r="B39" s="41"/>
      <c r="C39" s="41"/>
      <c r="D39" s="41"/>
      <c r="E39" s="41"/>
      <c r="F39" s="41"/>
      <c r="G39" s="41"/>
      <c r="H39" s="41"/>
      <c r="I39" s="41"/>
    </row>
    <row r="40" spans="1:9" x14ac:dyDescent="0.35">
      <c r="A40" s="41"/>
      <c r="B40" s="41"/>
      <c r="C40" s="41"/>
      <c r="D40" s="41"/>
      <c r="E40" s="41"/>
      <c r="F40" s="41"/>
      <c r="G40" s="41"/>
      <c r="H40" s="41"/>
      <c r="I40" s="41"/>
    </row>
    <row r="41" spans="1:9" x14ac:dyDescent="0.35">
      <c r="A41" s="41"/>
      <c r="B41" s="41"/>
      <c r="C41" s="41"/>
      <c r="D41" s="41"/>
      <c r="E41" s="41"/>
      <c r="F41" s="41"/>
      <c r="G41" s="41"/>
      <c r="H41" s="41"/>
      <c r="I41" s="41"/>
    </row>
    <row r="42" spans="1:9" x14ac:dyDescent="0.35">
      <c r="A42" s="41"/>
      <c r="B42" s="41"/>
      <c r="C42" s="41"/>
      <c r="D42" s="41"/>
      <c r="E42" s="41"/>
      <c r="F42" s="41"/>
      <c r="G42" s="41"/>
      <c r="H42" s="41"/>
      <c r="I42" s="41"/>
    </row>
    <row r="43" spans="1:9" x14ac:dyDescent="0.35">
      <c r="A43" s="41"/>
      <c r="B43" s="41"/>
      <c r="C43" s="41"/>
      <c r="D43" s="41"/>
      <c r="E43" s="41"/>
      <c r="F43" s="41"/>
      <c r="G43" s="41"/>
      <c r="H43" s="41"/>
      <c r="I43" s="41"/>
    </row>
    <row r="44" spans="1:9" x14ac:dyDescent="0.35">
      <c r="A44" s="41"/>
      <c r="B44" s="41"/>
      <c r="C44" s="41"/>
      <c r="D44" s="41"/>
      <c r="E44" s="41"/>
      <c r="F44" s="41"/>
      <c r="G44" s="41"/>
      <c r="H44" s="41"/>
      <c r="I44" s="41"/>
    </row>
    <row r="45" spans="1:9" x14ac:dyDescent="0.35">
      <c r="A45" s="41"/>
      <c r="B45" s="41"/>
      <c r="C45" s="41"/>
      <c r="D45" s="41"/>
      <c r="E45" s="41"/>
      <c r="F45" s="41"/>
      <c r="G45" s="41"/>
      <c r="H45" s="41"/>
      <c r="I45" s="41"/>
    </row>
    <row r="46" spans="1:9" x14ac:dyDescent="0.35">
      <c r="A46" s="11"/>
      <c r="B46" s="11"/>
      <c r="C46" s="11"/>
      <c r="D46" s="11"/>
      <c r="E46" s="11"/>
      <c r="F46" s="11"/>
      <c r="G46" s="11"/>
      <c r="H46" s="11"/>
    </row>
    <row r="47" spans="1:9" x14ac:dyDescent="0.35">
      <c r="A47" s="11"/>
      <c r="B47" s="11"/>
      <c r="C47" s="11"/>
      <c r="D47" s="11"/>
      <c r="E47" s="11"/>
      <c r="F47" s="11"/>
      <c r="G47" s="11"/>
      <c r="H47" s="11"/>
    </row>
    <row r="48" spans="1:9" x14ac:dyDescent="0.35">
      <c r="A48" s="11"/>
      <c r="B48" s="11"/>
      <c r="C48" s="11"/>
      <c r="D48" s="11"/>
      <c r="E48" s="11"/>
      <c r="F48" s="11"/>
      <c r="G48" s="11"/>
      <c r="H48" s="11"/>
    </row>
    <row r="49" spans="1:8" x14ac:dyDescent="0.35">
      <c r="A49" s="11"/>
      <c r="B49" s="11"/>
      <c r="C49" s="11"/>
      <c r="D49" s="11"/>
      <c r="E49" s="11"/>
      <c r="F49" s="11"/>
      <c r="G49" s="11"/>
      <c r="H49" s="11"/>
    </row>
    <row r="50" spans="1:8" x14ac:dyDescent="0.35">
      <c r="A50" s="11"/>
      <c r="B50" s="11"/>
      <c r="C50" s="11"/>
      <c r="D50" s="11"/>
      <c r="E50" s="11"/>
      <c r="F50" s="11"/>
      <c r="G50" s="11"/>
      <c r="H50" s="11"/>
    </row>
    <row r="51" spans="1:8" x14ac:dyDescent="0.35">
      <c r="A51" s="11"/>
      <c r="B51" s="11"/>
      <c r="C51" s="11"/>
      <c r="D51" s="11"/>
      <c r="E51" s="11"/>
      <c r="F51" s="11"/>
      <c r="G51" s="11"/>
      <c r="H51" s="11"/>
    </row>
  </sheetData>
  <sheetProtection algorithmName="SHA-512" hashValue="j+ujAHqNUbXc8lSiYSssoGfRcuKD7j0Yq4xkUpHVDbNmBXFFPGMxcJDA/iKu440rteasY5KZMZZgv4rHWBk6Yg==" saltValue="NaAcAO6imuvHf7ozd97kfQ==" spinCount="100000" sheet="1" objects="1" scenarios="1"/>
  <mergeCells count="1">
    <mergeCell ref="A18:I45"/>
  </mergeCells>
  <conditionalFormatting sqref="D3:D6 D9:D12">
    <cfRule type="cellIs" dxfId="2" priority="4" operator="lessThan">
      <formula>C3</formula>
    </cfRule>
  </conditionalFormatting>
  <conditionalFormatting sqref="E3:E6 E12">
    <cfRule type="cellIs" dxfId="1" priority="3" operator="lessThan">
      <formula>C3</formula>
    </cfRule>
  </conditionalFormatting>
  <conditionalFormatting sqref="E15:E17">
    <cfRule type="containsText" dxfId="0" priority="1" operator="containsText" text="Higher">
      <formula>NOT(ISERROR(SEARCH("Higher",E15)))</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01045-AE30-4A56-B2DD-420AECB56E6C}">
  <dimension ref="A1:I32"/>
  <sheetViews>
    <sheetView topLeftCell="E7" workbookViewId="0">
      <selection activeCell="L27" sqref="L27"/>
    </sheetView>
  </sheetViews>
  <sheetFormatPr defaultRowHeight="14.5" outlineLevelRow="2" x14ac:dyDescent="0.35"/>
  <cols>
    <col min="1" max="1" width="40.453125" bestFit="1" customWidth="1"/>
    <col min="2" max="2" width="10.7265625" bestFit="1" customWidth="1"/>
    <col min="3" max="3" width="28.453125" bestFit="1" customWidth="1"/>
    <col min="4" max="4" width="44.1796875" bestFit="1" customWidth="1"/>
    <col min="5" max="5" width="19.453125" bestFit="1" customWidth="1"/>
    <col min="6" max="6" width="28.1796875" bestFit="1" customWidth="1"/>
    <col min="7" max="7" width="14.54296875" bestFit="1" customWidth="1"/>
    <col min="8" max="8" width="20.453125" bestFit="1" customWidth="1"/>
  </cols>
  <sheetData>
    <row r="1" spans="1:9" x14ac:dyDescent="0.35">
      <c r="A1" s="5" t="s">
        <v>0</v>
      </c>
      <c r="B1" s="5" t="s">
        <v>1</v>
      </c>
      <c r="C1" s="5" t="s">
        <v>2</v>
      </c>
      <c r="D1" s="5" t="s">
        <v>3</v>
      </c>
      <c r="E1" s="6" t="s">
        <v>4</v>
      </c>
      <c r="F1" s="5" t="s">
        <v>5</v>
      </c>
      <c r="G1" s="5" t="s">
        <v>64</v>
      </c>
      <c r="H1" s="5" t="s">
        <v>103</v>
      </c>
      <c r="I1" s="5" t="s">
        <v>64</v>
      </c>
    </row>
    <row r="2" spans="1:9" outlineLevel="2" x14ac:dyDescent="0.35">
      <c r="A2" s="1" t="s">
        <v>6</v>
      </c>
      <c r="B2" s="1" t="s">
        <v>7</v>
      </c>
      <c r="C2" s="1" t="s">
        <v>8</v>
      </c>
      <c r="D2" s="1" t="s">
        <v>38</v>
      </c>
      <c r="E2" s="2">
        <v>2.0202020202020204E-2</v>
      </c>
      <c r="F2" s="1">
        <v>24</v>
      </c>
      <c r="G2" s="14">
        <f>E2*F2</f>
        <v>0.48484848484848486</v>
      </c>
      <c r="H2" s="14">
        <v>54.954704083502293</v>
      </c>
      <c r="I2" s="14">
        <f>H2*E2</f>
        <v>1.1101960420909556</v>
      </c>
    </row>
    <row r="3" spans="1:9" outlineLevel="2" x14ac:dyDescent="0.35">
      <c r="A3" s="3" t="s">
        <v>6</v>
      </c>
      <c r="B3" s="3" t="s">
        <v>7</v>
      </c>
      <c r="C3" s="3" t="s">
        <v>9</v>
      </c>
      <c r="D3" s="3" t="s">
        <v>39</v>
      </c>
      <c r="E3" s="4">
        <v>3.0303030303030304E-2</v>
      </c>
      <c r="F3" s="3">
        <v>37.299999999999997</v>
      </c>
      <c r="G3" s="15">
        <f t="shared" ref="G3:G31" si="0">E3*F3</f>
        <v>1.1303030303030301</v>
      </c>
      <c r="H3" s="15">
        <v>87.70833482965827</v>
      </c>
      <c r="I3" s="15">
        <f t="shared" ref="I3:I12" si="1">H3*E3</f>
        <v>2.6578283281714628</v>
      </c>
    </row>
    <row r="4" spans="1:9" outlineLevel="2" x14ac:dyDescent="0.35">
      <c r="A4" s="1" t="s">
        <v>6</v>
      </c>
      <c r="B4" s="1" t="s">
        <v>7</v>
      </c>
      <c r="C4" s="1" t="s">
        <v>10</v>
      </c>
      <c r="D4" s="1" t="s">
        <v>40</v>
      </c>
      <c r="E4" s="2">
        <v>1.0101010101010102E-2</v>
      </c>
      <c r="F4" s="1">
        <v>19.3</v>
      </c>
      <c r="G4" s="14">
        <f t="shared" si="0"/>
        <v>0.19494949494949498</v>
      </c>
      <c r="H4" s="14">
        <v>58.829786777496338</v>
      </c>
      <c r="I4" s="14">
        <f t="shared" si="1"/>
        <v>0.59424027047976102</v>
      </c>
    </row>
    <row r="5" spans="1:9" outlineLevel="2" x14ac:dyDescent="0.35">
      <c r="A5" s="3" t="s">
        <v>6</v>
      </c>
      <c r="B5" s="3" t="s">
        <v>7</v>
      </c>
      <c r="C5" s="3" t="s">
        <v>10</v>
      </c>
      <c r="D5" s="3" t="s">
        <v>41</v>
      </c>
      <c r="E5" s="4">
        <v>1.0101010101010102E-2</v>
      </c>
      <c r="F5" s="3">
        <v>40.700000000000003</v>
      </c>
      <c r="G5" s="15">
        <f t="shared" si="0"/>
        <v>0.41111111111111115</v>
      </c>
      <c r="H5" s="15">
        <v>80.844156332314014</v>
      </c>
      <c r="I5" s="15">
        <f t="shared" si="1"/>
        <v>0.81660763972034367</v>
      </c>
    </row>
    <row r="6" spans="1:9" outlineLevel="2" x14ac:dyDescent="0.35">
      <c r="A6" s="1" t="s">
        <v>6</v>
      </c>
      <c r="B6" s="1" t="s">
        <v>7</v>
      </c>
      <c r="C6" s="1" t="s">
        <v>11</v>
      </c>
      <c r="D6" s="1" t="s">
        <v>42</v>
      </c>
      <c r="E6" s="2">
        <v>2.0202020202020204E-2</v>
      </c>
      <c r="F6" s="1">
        <v>79.5</v>
      </c>
      <c r="G6" s="14">
        <f t="shared" si="0"/>
        <v>1.6060606060606062</v>
      </c>
      <c r="H6" s="14">
        <v>73.916731495410204</v>
      </c>
      <c r="I6" s="14">
        <f t="shared" si="1"/>
        <v>1.49326730293758</v>
      </c>
    </row>
    <row r="7" spans="1:9" outlineLevel="2" x14ac:dyDescent="0.35">
      <c r="A7" s="3" t="s">
        <v>6</v>
      </c>
      <c r="B7" s="3" t="s">
        <v>7</v>
      </c>
      <c r="C7" s="3" t="s">
        <v>12</v>
      </c>
      <c r="D7" s="3" t="s">
        <v>43</v>
      </c>
      <c r="E7" s="4">
        <v>2.0202020202020204E-2</v>
      </c>
      <c r="F7" s="3">
        <v>20.7</v>
      </c>
      <c r="G7" s="15">
        <f t="shared" si="0"/>
        <v>0.41818181818181821</v>
      </c>
      <c r="H7" s="15">
        <v>64.239129489287734</v>
      </c>
      <c r="I7" s="15">
        <f t="shared" si="1"/>
        <v>1.2977601917027826</v>
      </c>
    </row>
    <row r="8" spans="1:9" outlineLevel="2" x14ac:dyDescent="0.35">
      <c r="A8" s="1" t="s">
        <v>6</v>
      </c>
      <c r="B8" s="1" t="s">
        <v>7</v>
      </c>
      <c r="C8" s="1" t="s">
        <v>13</v>
      </c>
      <c r="D8" s="1" t="s">
        <v>44</v>
      </c>
      <c r="E8" s="2">
        <v>0.28282828282828282</v>
      </c>
      <c r="F8" s="1">
        <v>30.4</v>
      </c>
      <c r="G8" s="14">
        <f t="shared" si="0"/>
        <v>8.5979797979797965</v>
      </c>
      <c r="H8" s="14">
        <v>75.36764744669199</v>
      </c>
      <c r="I8" s="14">
        <f t="shared" si="1"/>
        <v>21.316102308155308</v>
      </c>
    </row>
    <row r="9" spans="1:9" outlineLevel="2" x14ac:dyDescent="0.35">
      <c r="A9" s="3" t="s">
        <v>6</v>
      </c>
      <c r="B9" s="3" t="s">
        <v>7</v>
      </c>
      <c r="C9" s="3" t="s">
        <v>14</v>
      </c>
      <c r="D9" s="3" t="s">
        <v>45</v>
      </c>
      <c r="E9" s="4">
        <v>0.10101010101010101</v>
      </c>
      <c r="F9" s="3">
        <v>37.4</v>
      </c>
      <c r="G9" s="15">
        <f t="shared" si="0"/>
        <v>3.7777777777777777</v>
      </c>
      <c r="H9" s="15">
        <v>75.232559256255627</v>
      </c>
      <c r="I9" s="15">
        <f t="shared" si="1"/>
        <v>7.5992484097227901</v>
      </c>
    </row>
    <row r="10" spans="1:9" outlineLevel="2" x14ac:dyDescent="0.35">
      <c r="A10" s="1" t="s">
        <v>6</v>
      </c>
      <c r="B10" s="1" t="s">
        <v>7</v>
      </c>
      <c r="C10" s="1" t="s">
        <v>15</v>
      </c>
      <c r="D10" s="1" t="s">
        <v>46</v>
      </c>
      <c r="E10" s="2">
        <v>1.0101010101010102E-2</v>
      </c>
      <c r="F10" s="1">
        <v>23</v>
      </c>
      <c r="G10" s="14">
        <f t="shared" si="0"/>
        <v>0.23232323232323235</v>
      </c>
      <c r="H10" s="14"/>
      <c r="I10" s="14"/>
    </row>
    <row r="11" spans="1:9" outlineLevel="2" x14ac:dyDescent="0.35">
      <c r="A11" s="3" t="s">
        <v>6</v>
      </c>
      <c r="B11" s="3" t="s">
        <v>7</v>
      </c>
      <c r="C11" s="3" t="s">
        <v>16</v>
      </c>
      <c r="D11" s="3" t="s">
        <v>47</v>
      </c>
      <c r="E11" s="4">
        <v>0.38383838383838381</v>
      </c>
      <c r="F11" s="3">
        <v>41.1</v>
      </c>
      <c r="G11" s="15">
        <f t="shared" si="0"/>
        <v>15.775757575757575</v>
      </c>
      <c r="H11" s="15">
        <v>75.833334550261497</v>
      </c>
      <c r="I11" s="15">
        <f t="shared" si="1"/>
        <v>29.107744574847846</v>
      </c>
    </row>
    <row r="12" spans="1:9" outlineLevel="2" x14ac:dyDescent="0.35">
      <c r="A12" s="1" t="s">
        <v>6</v>
      </c>
      <c r="B12" s="1" t="s">
        <v>7</v>
      </c>
      <c r="C12" s="1" t="s">
        <v>17</v>
      </c>
      <c r="D12" s="1" t="s">
        <v>48</v>
      </c>
      <c r="E12" s="2">
        <v>0.1111111111111111</v>
      </c>
      <c r="F12" s="1">
        <v>47.1</v>
      </c>
      <c r="G12" s="14">
        <f t="shared" si="0"/>
        <v>5.2333333333333334</v>
      </c>
      <c r="H12" s="14">
        <v>73.621033895760775</v>
      </c>
      <c r="I12" s="14">
        <f t="shared" si="1"/>
        <v>8.1801148773067531</v>
      </c>
    </row>
    <row r="13" spans="1:9" outlineLevel="1" x14ac:dyDescent="0.35">
      <c r="A13" s="1"/>
      <c r="B13" s="16" t="s">
        <v>65</v>
      </c>
      <c r="C13" s="1"/>
      <c r="D13" s="1"/>
      <c r="E13" s="2">
        <f>SUBTOTAL(9,E2:E12)</f>
        <v>1</v>
      </c>
      <c r="F13" s="1"/>
      <c r="G13" s="14">
        <f>SUBTOTAL(9,G2:G12)</f>
        <v>37.862626262626264</v>
      </c>
      <c r="H13" s="14"/>
      <c r="I13" s="14">
        <v>74.173109945135579</v>
      </c>
    </row>
    <row r="14" spans="1:9" outlineLevel="2" x14ac:dyDescent="0.35">
      <c r="A14" s="3" t="s">
        <v>18</v>
      </c>
      <c r="B14" s="3" t="s">
        <v>19</v>
      </c>
      <c r="C14" s="3" t="s">
        <v>8</v>
      </c>
      <c r="D14" s="3" t="s">
        <v>49</v>
      </c>
      <c r="E14" s="4">
        <v>9.5238095238095247E-3</v>
      </c>
      <c r="F14" s="3">
        <v>23.7</v>
      </c>
      <c r="G14" s="15">
        <f t="shared" si="0"/>
        <v>0.22571428571428573</v>
      </c>
      <c r="H14" s="15">
        <v>67.340425364673138</v>
      </c>
      <c r="I14" s="15">
        <f>H14*E14</f>
        <v>0.64133738442545851</v>
      </c>
    </row>
    <row r="15" spans="1:9" outlineLevel="2" x14ac:dyDescent="0.35">
      <c r="A15" s="1" t="s">
        <v>18</v>
      </c>
      <c r="B15" s="1" t="s">
        <v>19</v>
      </c>
      <c r="C15" s="1" t="s">
        <v>9</v>
      </c>
      <c r="D15" s="1" t="s">
        <v>50</v>
      </c>
      <c r="E15" s="2">
        <v>2.8571428571428571E-2</v>
      </c>
      <c r="F15" s="1">
        <v>35.5</v>
      </c>
      <c r="G15" s="14">
        <f t="shared" si="0"/>
        <v>1.0142857142857142</v>
      </c>
      <c r="H15" s="14">
        <v>92.968751266598701</v>
      </c>
      <c r="I15" s="14">
        <f t="shared" ref="I15:I24" si="2">H15*E15</f>
        <v>2.6562500361885344</v>
      </c>
    </row>
    <row r="16" spans="1:9" outlineLevel="2" x14ac:dyDescent="0.35">
      <c r="A16" s="3" t="s">
        <v>18</v>
      </c>
      <c r="B16" s="3" t="s">
        <v>19</v>
      </c>
      <c r="C16" s="3" t="s">
        <v>10</v>
      </c>
      <c r="D16" s="3" t="s">
        <v>51</v>
      </c>
      <c r="E16" s="4">
        <v>1.9047619047619049E-2</v>
      </c>
      <c r="F16" s="3">
        <v>33.299999999999997</v>
      </c>
      <c r="G16" s="15">
        <f t="shared" si="0"/>
        <v>0.63428571428571434</v>
      </c>
      <c r="H16" s="15">
        <v>77.497665230184793</v>
      </c>
      <c r="I16" s="15">
        <f t="shared" si="2"/>
        <v>1.4761460043844723</v>
      </c>
    </row>
    <row r="17" spans="1:9" outlineLevel="2" x14ac:dyDescent="0.35">
      <c r="A17" s="1" t="s">
        <v>18</v>
      </c>
      <c r="B17" s="1" t="s">
        <v>19</v>
      </c>
      <c r="C17" s="1" t="s">
        <v>11</v>
      </c>
      <c r="D17" s="1" t="s">
        <v>52</v>
      </c>
      <c r="E17" s="2">
        <v>9.5238095238095247E-3</v>
      </c>
      <c r="F17" s="1">
        <v>68.5</v>
      </c>
      <c r="G17" s="14">
        <f t="shared" si="0"/>
        <v>0.65238095238095239</v>
      </c>
      <c r="H17" s="14">
        <v>75.167547985911369</v>
      </c>
      <c r="I17" s="14">
        <f t="shared" si="2"/>
        <v>0.71588140938963218</v>
      </c>
    </row>
    <row r="18" spans="1:9" outlineLevel="2" x14ac:dyDescent="0.35">
      <c r="A18" s="3" t="s">
        <v>18</v>
      </c>
      <c r="B18" s="3" t="s">
        <v>19</v>
      </c>
      <c r="C18" s="3" t="s">
        <v>12</v>
      </c>
      <c r="D18" s="3" t="s">
        <v>43</v>
      </c>
      <c r="E18" s="4">
        <v>9.5238095238095247E-3</v>
      </c>
      <c r="F18" s="3">
        <v>32.9</v>
      </c>
      <c r="G18" s="15">
        <f t="shared" si="0"/>
        <v>0.31333333333333335</v>
      </c>
      <c r="H18" s="15">
        <v>76.302083451300859</v>
      </c>
      <c r="I18" s="15">
        <f t="shared" si="2"/>
        <v>0.7266865090600082</v>
      </c>
    </row>
    <row r="19" spans="1:9" outlineLevel="2" x14ac:dyDescent="0.35">
      <c r="A19" s="1" t="s">
        <v>18</v>
      </c>
      <c r="B19" s="1" t="s">
        <v>19</v>
      </c>
      <c r="C19" s="1" t="s">
        <v>13</v>
      </c>
      <c r="D19" s="1" t="s">
        <v>53</v>
      </c>
      <c r="E19" s="2">
        <v>0.3619047619047619</v>
      </c>
      <c r="F19" s="1">
        <v>32.1</v>
      </c>
      <c r="G19" s="14">
        <f t="shared" si="0"/>
        <v>11.617142857142857</v>
      </c>
      <c r="H19" s="14">
        <v>90.394736751914024</v>
      </c>
      <c r="I19" s="14">
        <f t="shared" si="2"/>
        <v>32.714285681645073</v>
      </c>
    </row>
    <row r="20" spans="1:9" outlineLevel="2" x14ac:dyDescent="0.35">
      <c r="A20" s="3" t="s">
        <v>18</v>
      </c>
      <c r="B20" s="3" t="s">
        <v>19</v>
      </c>
      <c r="C20" s="3" t="s">
        <v>14</v>
      </c>
      <c r="D20" s="3" t="s">
        <v>54</v>
      </c>
      <c r="E20" s="4">
        <v>0.12380952380952381</v>
      </c>
      <c r="F20" s="3">
        <v>46.9</v>
      </c>
      <c r="G20" s="15">
        <f t="shared" si="0"/>
        <v>5.8066666666666666</v>
      </c>
      <c r="H20" s="15">
        <v>77.616279069334269</v>
      </c>
      <c r="I20" s="15">
        <f t="shared" si="2"/>
        <v>9.6096345514413866</v>
      </c>
    </row>
    <row r="21" spans="1:9" outlineLevel="2" x14ac:dyDescent="0.35">
      <c r="A21" s="1" t="s">
        <v>18</v>
      </c>
      <c r="B21" s="1" t="s">
        <v>19</v>
      </c>
      <c r="C21" s="1" t="s">
        <v>15</v>
      </c>
      <c r="D21" s="1" t="s">
        <v>55</v>
      </c>
      <c r="E21" s="2">
        <v>9.5238095238095247E-3</v>
      </c>
      <c r="F21" s="1">
        <v>28.8</v>
      </c>
      <c r="G21" s="14">
        <f t="shared" si="0"/>
        <v>0.2742857142857143</v>
      </c>
      <c r="H21" s="14">
        <v>100</v>
      </c>
      <c r="I21" s="14">
        <f t="shared" si="2"/>
        <v>0.95238095238095244</v>
      </c>
    </row>
    <row r="22" spans="1:9" outlineLevel="2" x14ac:dyDescent="0.35">
      <c r="A22" s="3" t="s">
        <v>18</v>
      </c>
      <c r="B22" s="3" t="s">
        <v>19</v>
      </c>
      <c r="C22" s="3" t="s">
        <v>16</v>
      </c>
      <c r="D22" s="3" t="s">
        <v>56</v>
      </c>
      <c r="E22" s="4">
        <v>0.32380952380952382</v>
      </c>
      <c r="F22" s="3">
        <v>30.3</v>
      </c>
      <c r="G22" s="15">
        <f t="shared" si="0"/>
        <v>9.8114285714285714</v>
      </c>
      <c r="H22" s="15">
        <v>65.583334472030401</v>
      </c>
      <c r="I22" s="15">
        <f t="shared" si="2"/>
        <v>21.236508305228892</v>
      </c>
    </row>
    <row r="23" spans="1:9" outlineLevel="2" x14ac:dyDescent="0.35">
      <c r="A23" s="1" t="s">
        <v>18</v>
      </c>
      <c r="B23" s="1" t="s">
        <v>19</v>
      </c>
      <c r="C23" s="1" t="s">
        <v>17</v>
      </c>
      <c r="D23" s="1" t="s">
        <v>48</v>
      </c>
      <c r="E23" s="2">
        <v>7.6190476190476197E-2</v>
      </c>
      <c r="F23" s="1">
        <v>51.4</v>
      </c>
      <c r="G23" s="14">
        <f t="shared" si="0"/>
        <v>3.9161904761904762</v>
      </c>
      <c r="H23" s="14">
        <v>94.297079090029001</v>
      </c>
      <c r="I23" s="14">
        <f t="shared" si="2"/>
        <v>7.1845393592403051</v>
      </c>
    </row>
    <row r="24" spans="1:9" outlineLevel="2" x14ac:dyDescent="0.35">
      <c r="A24" s="3" t="s">
        <v>18</v>
      </c>
      <c r="B24" s="3" t="s">
        <v>19</v>
      </c>
      <c r="C24" s="3" t="s">
        <v>20</v>
      </c>
      <c r="D24" s="3" t="s">
        <v>57</v>
      </c>
      <c r="E24" s="4">
        <v>2.8571428571428571E-2</v>
      </c>
      <c r="F24" s="3">
        <v>48.7</v>
      </c>
      <c r="G24" s="15">
        <f t="shared" si="0"/>
        <v>1.3914285714285715</v>
      </c>
      <c r="H24" s="15">
        <v>64.612859301269054</v>
      </c>
      <c r="I24" s="15">
        <f t="shared" si="2"/>
        <v>1.8460816943219729</v>
      </c>
    </row>
    <row r="25" spans="1:9" outlineLevel="1" x14ac:dyDescent="0.35">
      <c r="A25" s="3"/>
      <c r="B25" s="5" t="s">
        <v>66</v>
      </c>
      <c r="C25" s="3"/>
      <c r="D25" s="3"/>
      <c r="E25" s="4">
        <f>SUBTOTAL(9,E14:E24)</f>
        <v>0.99999999999999989</v>
      </c>
      <c r="F25" s="3"/>
      <c r="G25" s="15">
        <f>SUBTOTAL(9,G14:G24)</f>
        <v>35.657142857142858</v>
      </c>
      <c r="H25" s="15"/>
      <c r="I25" s="15">
        <v>79.759731887706693</v>
      </c>
    </row>
    <row r="26" spans="1:9" outlineLevel="2" x14ac:dyDescent="0.35">
      <c r="A26" s="1" t="s">
        <v>18</v>
      </c>
      <c r="B26" s="1" t="s">
        <v>21</v>
      </c>
      <c r="C26" s="1" t="s">
        <v>12</v>
      </c>
      <c r="D26" s="1" t="s">
        <v>58</v>
      </c>
      <c r="E26" s="2">
        <v>0.04</v>
      </c>
      <c r="F26" s="1">
        <v>33.299999999999997</v>
      </c>
      <c r="G26" s="14">
        <f t="shared" si="0"/>
        <v>1.3319999999999999</v>
      </c>
      <c r="H26" s="14">
        <v>69.931080490350723</v>
      </c>
      <c r="I26" s="14">
        <f>H26*E26</f>
        <v>2.7972432196140291</v>
      </c>
    </row>
    <row r="27" spans="1:9" outlineLevel="2" x14ac:dyDescent="0.35">
      <c r="A27" s="3" t="s">
        <v>18</v>
      </c>
      <c r="B27" s="3" t="s">
        <v>21</v>
      </c>
      <c r="C27" s="3" t="s">
        <v>13</v>
      </c>
      <c r="D27" s="3" t="s">
        <v>59</v>
      </c>
      <c r="E27" s="4">
        <v>0.28000000000000003</v>
      </c>
      <c r="F27" s="3">
        <v>31.6</v>
      </c>
      <c r="G27" s="15">
        <f t="shared" si="0"/>
        <v>8.8480000000000008</v>
      </c>
      <c r="H27" s="15">
        <v>71.111012473702431</v>
      </c>
      <c r="I27" s="15">
        <f t="shared" ref="I27:I31" si="3">H27*E27</f>
        <v>19.911083492636681</v>
      </c>
    </row>
    <row r="28" spans="1:9" outlineLevel="2" x14ac:dyDescent="0.35">
      <c r="A28" s="1" t="s">
        <v>18</v>
      </c>
      <c r="B28" s="1" t="s">
        <v>21</v>
      </c>
      <c r="C28" s="1" t="s">
        <v>14</v>
      </c>
      <c r="D28" s="1" t="s">
        <v>60</v>
      </c>
      <c r="E28" s="2">
        <v>0.08</v>
      </c>
      <c r="F28" s="1">
        <v>41.9</v>
      </c>
      <c r="G28" s="14">
        <f t="shared" si="0"/>
        <v>3.3519999999999999</v>
      </c>
      <c r="H28" s="14"/>
      <c r="I28" s="14"/>
    </row>
    <row r="29" spans="1:9" outlineLevel="2" x14ac:dyDescent="0.35">
      <c r="A29" s="3" t="s">
        <v>18</v>
      </c>
      <c r="B29" s="3" t="s">
        <v>21</v>
      </c>
      <c r="C29" s="3" t="s">
        <v>15</v>
      </c>
      <c r="D29" s="3" t="s">
        <v>61</v>
      </c>
      <c r="E29" s="4">
        <v>0.04</v>
      </c>
      <c r="F29" s="3">
        <v>34.299999999999997</v>
      </c>
      <c r="G29" s="15">
        <f t="shared" si="0"/>
        <v>1.3719999999999999</v>
      </c>
      <c r="H29" s="15">
        <v>36.885247007012367</v>
      </c>
      <c r="I29" s="15">
        <f t="shared" si="3"/>
        <v>1.4754098802804947</v>
      </c>
    </row>
    <row r="30" spans="1:9" outlineLevel="2" x14ac:dyDescent="0.35">
      <c r="A30" s="1" t="s">
        <v>18</v>
      </c>
      <c r="B30" s="1" t="s">
        <v>21</v>
      </c>
      <c r="C30" s="1" t="s">
        <v>16</v>
      </c>
      <c r="D30" s="1" t="s">
        <v>62</v>
      </c>
      <c r="E30" s="2">
        <v>0.24</v>
      </c>
      <c r="F30" s="1">
        <v>63</v>
      </c>
      <c r="G30" s="14">
        <f t="shared" si="0"/>
        <v>15.12</v>
      </c>
      <c r="H30" s="14">
        <v>82.359316870570183</v>
      </c>
      <c r="I30" s="14">
        <f t="shared" si="3"/>
        <v>19.766236048936843</v>
      </c>
    </row>
    <row r="31" spans="1:9" outlineLevel="2" x14ac:dyDescent="0.35">
      <c r="A31" s="3" t="s">
        <v>18</v>
      </c>
      <c r="B31" s="3" t="s">
        <v>21</v>
      </c>
      <c r="C31" s="3" t="s">
        <v>17</v>
      </c>
      <c r="D31" s="3" t="s">
        <v>63</v>
      </c>
      <c r="E31" s="4">
        <v>0.32</v>
      </c>
      <c r="F31" s="3">
        <v>54.2</v>
      </c>
      <c r="G31" s="15">
        <f t="shared" si="0"/>
        <v>17.344000000000001</v>
      </c>
      <c r="H31" s="15">
        <v>48.4375</v>
      </c>
      <c r="I31" s="15">
        <f t="shared" si="3"/>
        <v>15.5</v>
      </c>
    </row>
    <row r="32" spans="1:9" outlineLevel="1" x14ac:dyDescent="0.35">
      <c r="A32" s="17"/>
      <c r="B32" s="20" t="s">
        <v>67</v>
      </c>
      <c r="C32" s="17"/>
      <c r="D32" s="17"/>
      <c r="E32" s="18">
        <f>SUBTOTAL(9,E26:E31)</f>
        <v>1</v>
      </c>
      <c r="F32" s="17"/>
      <c r="G32" s="19">
        <f>SUBTOTAL(9,G26:G31)</f>
        <v>47.368000000000002</v>
      </c>
      <c r="H32" s="19"/>
      <c r="I32" s="19">
        <v>59.449972641468051</v>
      </c>
    </row>
  </sheetData>
  <sheetProtection algorithmName="SHA-512" hashValue="BQOshiXiT+9N3h0wYPhTt+xC1nz6+gEci6nrHEy3wgUIM4hOc97lTZWVHxxsDuoN7n5kmjABmZv7HSC8GEFpJA==" saltValue="iEICYKfJNXhEMUSzDqwCqg==" spinCount="100000" sheet="1" objects="1" scenario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DF2C61-9A27-4553-933C-4F39FE731E47}">
  <dimension ref="A1:F32"/>
  <sheetViews>
    <sheetView workbookViewId="0">
      <selection activeCell="A33" sqref="A33:XFD33"/>
    </sheetView>
  </sheetViews>
  <sheetFormatPr defaultRowHeight="14.5" outlineLevelRow="2" x14ac:dyDescent="0.35"/>
  <cols>
    <col min="1" max="1" width="39.81640625" bestFit="1" customWidth="1"/>
    <col min="2" max="2" width="10.7265625" bestFit="1" customWidth="1"/>
    <col min="3" max="3" width="18.54296875" bestFit="1" customWidth="1"/>
    <col min="4" max="4" width="19.453125" bestFit="1" customWidth="1"/>
    <col min="5" max="5" width="28.54296875" bestFit="1" customWidth="1"/>
    <col min="6" max="6" width="14.54296875" bestFit="1" customWidth="1"/>
  </cols>
  <sheetData>
    <row r="1" spans="1:6" x14ac:dyDescent="0.35">
      <c r="A1" s="5" t="s">
        <v>0</v>
      </c>
      <c r="B1" s="5" t="s">
        <v>1</v>
      </c>
      <c r="C1" s="7" t="s">
        <v>2</v>
      </c>
      <c r="D1" s="5" t="s">
        <v>4</v>
      </c>
      <c r="E1" s="5" t="s">
        <v>22</v>
      </c>
      <c r="F1" s="5" t="s">
        <v>64</v>
      </c>
    </row>
    <row r="2" spans="1:6" outlineLevel="2" x14ac:dyDescent="0.35">
      <c r="A2" s="1" t="s">
        <v>6</v>
      </c>
      <c r="B2" s="1" t="s">
        <v>7</v>
      </c>
      <c r="C2" s="8" t="s">
        <v>23</v>
      </c>
      <c r="D2" s="2">
        <v>2.0202020202020204E-2</v>
      </c>
      <c r="E2" s="1">
        <v>24</v>
      </c>
      <c r="F2" s="14">
        <f>D2*E2</f>
        <v>0.48484848484848486</v>
      </c>
    </row>
    <row r="3" spans="1:6" outlineLevel="2" x14ac:dyDescent="0.35">
      <c r="A3" s="3" t="s">
        <v>6</v>
      </c>
      <c r="B3" s="3" t="s">
        <v>7</v>
      </c>
      <c r="C3" s="9" t="s">
        <v>24</v>
      </c>
      <c r="D3" s="4">
        <v>3.0303030303030304E-2</v>
      </c>
      <c r="E3" s="3">
        <v>37.299999999999997</v>
      </c>
      <c r="F3" s="15">
        <f t="shared" ref="F3:F31" si="0">D3*E3</f>
        <v>1.1303030303030301</v>
      </c>
    </row>
    <row r="4" spans="1:6" outlineLevel="2" x14ac:dyDescent="0.35">
      <c r="A4" s="1" t="s">
        <v>6</v>
      </c>
      <c r="B4" s="1" t="s">
        <v>7</v>
      </c>
      <c r="C4" s="8" t="s">
        <v>25</v>
      </c>
      <c r="D4" s="2">
        <v>2.0202020202020204E-2</v>
      </c>
      <c r="E4" s="1">
        <v>38.6</v>
      </c>
      <c r="F4" s="14">
        <f t="shared" si="0"/>
        <v>0.77979797979797993</v>
      </c>
    </row>
    <row r="5" spans="1:6" outlineLevel="2" x14ac:dyDescent="0.35">
      <c r="A5" s="3" t="s">
        <v>6</v>
      </c>
      <c r="B5" s="3" t="s">
        <v>7</v>
      </c>
      <c r="C5" s="9" t="s">
        <v>26</v>
      </c>
      <c r="D5" s="4">
        <v>2.0202020202020204E-2</v>
      </c>
      <c r="E5" s="3">
        <v>77.3</v>
      </c>
      <c r="F5" s="15">
        <f t="shared" si="0"/>
        <v>1.5616161616161617</v>
      </c>
    </row>
    <row r="6" spans="1:6" outlineLevel="2" x14ac:dyDescent="0.35">
      <c r="A6" s="1" t="s">
        <v>6</v>
      </c>
      <c r="B6" s="1" t="s">
        <v>7</v>
      </c>
      <c r="C6" s="8" t="s">
        <v>27</v>
      </c>
      <c r="D6" s="2">
        <v>2.0202020202020204E-2</v>
      </c>
      <c r="E6" s="1">
        <v>20.7</v>
      </c>
      <c r="F6" s="14">
        <f t="shared" si="0"/>
        <v>0.41818181818181821</v>
      </c>
    </row>
    <row r="7" spans="1:6" outlineLevel="2" x14ac:dyDescent="0.35">
      <c r="A7" s="3" t="s">
        <v>6</v>
      </c>
      <c r="B7" s="3" t="s">
        <v>7</v>
      </c>
      <c r="C7" s="9" t="s">
        <v>28</v>
      </c>
      <c r="D7" s="4">
        <v>0.28282828282828282</v>
      </c>
      <c r="E7" s="3">
        <v>30.4</v>
      </c>
      <c r="F7" s="15">
        <f t="shared" si="0"/>
        <v>8.5979797979797965</v>
      </c>
    </row>
    <row r="8" spans="1:6" outlineLevel="2" x14ac:dyDescent="0.35">
      <c r="A8" s="1" t="s">
        <v>6</v>
      </c>
      <c r="B8" s="1" t="s">
        <v>7</v>
      </c>
      <c r="C8" s="8" t="s">
        <v>29</v>
      </c>
      <c r="D8" s="2">
        <v>0.10101010101010101</v>
      </c>
      <c r="E8" s="1">
        <v>37.4</v>
      </c>
      <c r="F8" s="14">
        <f t="shared" si="0"/>
        <v>3.7777777777777777</v>
      </c>
    </row>
    <row r="9" spans="1:6" outlineLevel="2" x14ac:dyDescent="0.35">
      <c r="A9" s="3" t="s">
        <v>6</v>
      </c>
      <c r="B9" s="3" t="s">
        <v>7</v>
      </c>
      <c r="C9" s="9" t="s">
        <v>30</v>
      </c>
      <c r="D9" s="4">
        <v>1.0101010101010102E-2</v>
      </c>
      <c r="E9" s="3">
        <v>25.1</v>
      </c>
      <c r="F9" s="15">
        <f t="shared" si="0"/>
        <v>0.25353535353535356</v>
      </c>
    </row>
    <row r="10" spans="1:6" outlineLevel="2" x14ac:dyDescent="0.35">
      <c r="A10" s="1" t="s">
        <v>6</v>
      </c>
      <c r="B10" s="1" t="s">
        <v>7</v>
      </c>
      <c r="C10" s="8" t="s">
        <v>31</v>
      </c>
      <c r="D10" s="2">
        <v>0.38383838383838381</v>
      </c>
      <c r="E10" s="1">
        <v>41.1</v>
      </c>
      <c r="F10" s="14">
        <f t="shared" si="0"/>
        <v>15.775757575757575</v>
      </c>
    </row>
    <row r="11" spans="1:6" outlineLevel="2" x14ac:dyDescent="0.35">
      <c r="A11" s="3" t="s">
        <v>6</v>
      </c>
      <c r="B11" s="3" t="s">
        <v>7</v>
      </c>
      <c r="C11" s="9" t="s">
        <v>32</v>
      </c>
      <c r="D11" s="4">
        <v>0.1111111111111111</v>
      </c>
      <c r="E11" s="3">
        <v>47.1</v>
      </c>
      <c r="F11" s="15">
        <f t="shared" si="0"/>
        <v>5.2333333333333334</v>
      </c>
    </row>
    <row r="12" spans="1:6" outlineLevel="1" x14ac:dyDescent="0.35">
      <c r="A12" s="3"/>
      <c r="B12" s="5" t="s">
        <v>65</v>
      </c>
      <c r="C12" s="9"/>
      <c r="D12" s="4">
        <f>SUBTOTAL(9,D2:D11)</f>
        <v>1</v>
      </c>
      <c r="E12" s="3"/>
      <c r="F12" s="15">
        <f>SUBTOTAL(9,F2:F11)</f>
        <v>38.013131313131318</v>
      </c>
    </row>
    <row r="13" spans="1:6" outlineLevel="2" x14ac:dyDescent="0.35">
      <c r="A13" s="1" t="s">
        <v>6</v>
      </c>
      <c r="B13" s="1" t="s">
        <v>19</v>
      </c>
      <c r="C13" s="1" t="s">
        <v>23</v>
      </c>
      <c r="D13" s="2">
        <v>9.5238095238095247E-3</v>
      </c>
      <c r="E13" s="1">
        <v>23.7</v>
      </c>
      <c r="F13" s="14">
        <f t="shared" si="0"/>
        <v>0.22571428571428573</v>
      </c>
    </row>
    <row r="14" spans="1:6" outlineLevel="2" x14ac:dyDescent="0.35">
      <c r="A14" s="3" t="s">
        <v>6</v>
      </c>
      <c r="B14" s="3" t="s">
        <v>19</v>
      </c>
      <c r="C14" s="3" t="s">
        <v>24</v>
      </c>
      <c r="D14" s="4">
        <v>2.8571428571428571E-2</v>
      </c>
      <c r="E14" s="3">
        <v>35.5</v>
      </c>
      <c r="F14" s="15">
        <f t="shared" si="0"/>
        <v>1.0142857142857142</v>
      </c>
    </row>
    <row r="15" spans="1:6" outlineLevel="2" x14ac:dyDescent="0.35">
      <c r="A15" s="1" t="s">
        <v>6</v>
      </c>
      <c r="B15" s="1" t="s">
        <v>19</v>
      </c>
      <c r="C15" s="1" t="s">
        <v>25</v>
      </c>
      <c r="D15" s="2">
        <v>1.9047619047619049E-2</v>
      </c>
      <c r="E15" s="1">
        <v>40.700000000000003</v>
      </c>
      <c r="F15" s="14">
        <f t="shared" si="0"/>
        <v>0.77523809523809539</v>
      </c>
    </row>
    <row r="16" spans="1:6" outlineLevel="2" x14ac:dyDescent="0.35">
      <c r="A16" s="3" t="s">
        <v>6</v>
      </c>
      <c r="B16" s="3" t="s">
        <v>19</v>
      </c>
      <c r="C16" s="3" t="s">
        <v>26</v>
      </c>
      <c r="D16" s="4">
        <v>9.5238095238095247E-3</v>
      </c>
      <c r="E16" s="3">
        <v>70</v>
      </c>
      <c r="F16" s="15">
        <f t="shared" si="0"/>
        <v>0.66666666666666674</v>
      </c>
    </row>
    <row r="17" spans="1:6" outlineLevel="2" x14ac:dyDescent="0.35">
      <c r="A17" s="1" t="s">
        <v>6</v>
      </c>
      <c r="B17" s="1" t="s">
        <v>19</v>
      </c>
      <c r="C17" s="1" t="s">
        <v>27</v>
      </c>
      <c r="D17" s="2">
        <v>9.5238095238095247E-3</v>
      </c>
      <c r="E17" s="1">
        <v>32.9</v>
      </c>
      <c r="F17" s="14">
        <f t="shared" si="0"/>
        <v>0.31333333333333335</v>
      </c>
    </row>
    <row r="18" spans="1:6" outlineLevel="2" x14ac:dyDescent="0.35">
      <c r="A18" s="3" t="s">
        <v>6</v>
      </c>
      <c r="B18" s="3" t="s">
        <v>19</v>
      </c>
      <c r="C18" s="3" t="s">
        <v>28</v>
      </c>
      <c r="D18" s="4">
        <v>0.3619047619047619</v>
      </c>
      <c r="E18" s="3">
        <v>32.1</v>
      </c>
      <c r="F18" s="15">
        <f t="shared" si="0"/>
        <v>11.617142857142857</v>
      </c>
    </row>
    <row r="19" spans="1:6" outlineLevel="2" x14ac:dyDescent="0.35">
      <c r="A19" s="1" t="s">
        <v>6</v>
      </c>
      <c r="B19" s="1" t="s">
        <v>19</v>
      </c>
      <c r="C19" s="1" t="s">
        <v>29</v>
      </c>
      <c r="D19" s="2">
        <v>0.12380952380952381</v>
      </c>
      <c r="E19" s="1">
        <v>46.9</v>
      </c>
      <c r="F19" s="14">
        <f t="shared" si="0"/>
        <v>5.8066666666666666</v>
      </c>
    </row>
    <row r="20" spans="1:6" outlineLevel="2" x14ac:dyDescent="0.35">
      <c r="A20" s="3" t="s">
        <v>6</v>
      </c>
      <c r="B20" s="3" t="s">
        <v>19</v>
      </c>
      <c r="C20" s="3" t="s">
        <v>30</v>
      </c>
      <c r="D20" s="4">
        <v>9.5238095238095247E-3</v>
      </c>
      <c r="E20" s="3">
        <v>31.2</v>
      </c>
      <c r="F20" s="15">
        <f t="shared" si="0"/>
        <v>0.29714285714285715</v>
      </c>
    </row>
    <row r="21" spans="1:6" outlineLevel="2" x14ac:dyDescent="0.35">
      <c r="A21" s="1" t="s">
        <v>6</v>
      </c>
      <c r="B21" s="1" t="s">
        <v>19</v>
      </c>
      <c r="C21" s="1" t="s">
        <v>31</v>
      </c>
      <c r="D21" s="2">
        <v>0.32380952380952382</v>
      </c>
      <c r="E21" s="1">
        <v>30.3</v>
      </c>
      <c r="F21" s="14">
        <f t="shared" si="0"/>
        <v>9.8114285714285714</v>
      </c>
    </row>
    <row r="22" spans="1:6" outlineLevel="2" x14ac:dyDescent="0.35">
      <c r="A22" s="3" t="s">
        <v>6</v>
      </c>
      <c r="B22" s="3" t="s">
        <v>19</v>
      </c>
      <c r="C22" s="3" t="s">
        <v>32</v>
      </c>
      <c r="D22" s="4">
        <v>7.6190476190476197E-2</v>
      </c>
      <c r="E22" s="3">
        <v>51.4</v>
      </c>
      <c r="F22" s="15">
        <f t="shared" si="0"/>
        <v>3.9161904761904762</v>
      </c>
    </row>
    <row r="23" spans="1:6" outlineLevel="2" x14ac:dyDescent="0.35">
      <c r="A23" s="1" t="s">
        <v>6</v>
      </c>
      <c r="B23" s="1" t="s">
        <v>19</v>
      </c>
      <c r="C23" s="1" t="s">
        <v>33</v>
      </c>
      <c r="D23" s="2">
        <v>2.8571428571428571E-2</v>
      </c>
      <c r="E23" s="1">
        <v>48.5</v>
      </c>
      <c r="F23" s="14">
        <f t="shared" si="0"/>
        <v>1.3857142857142857</v>
      </c>
    </row>
    <row r="24" spans="1:6" outlineLevel="1" x14ac:dyDescent="0.35">
      <c r="A24" s="1"/>
      <c r="B24" s="16" t="s">
        <v>66</v>
      </c>
      <c r="C24" s="1"/>
      <c r="D24" s="2">
        <f>SUBTOTAL(9,D13:D23)</f>
        <v>0.99999999999999989</v>
      </c>
      <c r="E24" s="1"/>
      <c r="F24" s="14">
        <f>SUBTOTAL(9,F13:F23)</f>
        <v>35.829523809523813</v>
      </c>
    </row>
    <row r="25" spans="1:6" outlineLevel="2" x14ac:dyDescent="0.35">
      <c r="A25" s="3" t="s">
        <v>6</v>
      </c>
      <c r="B25" s="3" t="s">
        <v>21</v>
      </c>
      <c r="C25" s="3" t="s">
        <v>24</v>
      </c>
      <c r="D25" s="4">
        <v>0.04</v>
      </c>
      <c r="E25" s="3"/>
      <c r="F25" s="15">
        <f t="shared" si="0"/>
        <v>0</v>
      </c>
    </row>
    <row r="26" spans="1:6" outlineLevel="2" x14ac:dyDescent="0.35">
      <c r="A26" s="1" t="s">
        <v>6</v>
      </c>
      <c r="B26" s="1" t="s">
        <v>21</v>
      </c>
      <c r="C26" s="1" t="s">
        <v>27</v>
      </c>
      <c r="D26" s="2">
        <v>0.04</v>
      </c>
      <c r="E26" s="1">
        <v>33.299999999999997</v>
      </c>
      <c r="F26" s="14">
        <f t="shared" si="0"/>
        <v>1.3319999999999999</v>
      </c>
    </row>
    <row r="27" spans="1:6" outlineLevel="2" x14ac:dyDescent="0.35">
      <c r="A27" s="3" t="s">
        <v>6</v>
      </c>
      <c r="B27" s="3" t="s">
        <v>21</v>
      </c>
      <c r="C27" s="3" t="s">
        <v>28</v>
      </c>
      <c r="D27" s="4">
        <v>0.24</v>
      </c>
      <c r="E27" s="3">
        <v>31.6</v>
      </c>
      <c r="F27" s="15">
        <f t="shared" si="0"/>
        <v>7.5839999999999996</v>
      </c>
    </row>
    <row r="28" spans="1:6" outlineLevel="2" x14ac:dyDescent="0.35">
      <c r="A28" s="1" t="s">
        <v>6</v>
      </c>
      <c r="B28" s="1" t="s">
        <v>21</v>
      </c>
      <c r="C28" s="1" t="s">
        <v>29</v>
      </c>
      <c r="D28" s="2">
        <v>0.08</v>
      </c>
      <c r="E28" s="1">
        <v>41.9</v>
      </c>
      <c r="F28" s="14">
        <f t="shared" si="0"/>
        <v>3.3519999999999999</v>
      </c>
    </row>
    <row r="29" spans="1:6" outlineLevel="2" x14ac:dyDescent="0.35">
      <c r="A29" s="3" t="s">
        <v>6</v>
      </c>
      <c r="B29" s="3" t="s">
        <v>21</v>
      </c>
      <c r="C29" s="3" t="s">
        <v>30</v>
      </c>
      <c r="D29" s="4">
        <v>0.04</v>
      </c>
      <c r="E29" s="3">
        <v>34.299999999999997</v>
      </c>
      <c r="F29" s="15">
        <f t="shared" si="0"/>
        <v>1.3719999999999999</v>
      </c>
    </row>
    <row r="30" spans="1:6" outlineLevel="2" x14ac:dyDescent="0.35">
      <c r="A30" s="1" t="s">
        <v>6</v>
      </c>
      <c r="B30" s="1" t="s">
        <v>21</v>
      </c>
      <c r="C30" s="1" t="s">
        <v>31</v>
      </c>
      <c r="D30" s="2">
        <v>0.24</v>
      </c>
      <c r="E30" s="1">
        <v>63</v>
      </c>
      <c r="F30" s="14">
        <f t="shared" si="0"/>
        <v>15.12</v>
      </c>
    </row>
    <row r="31" spans="1:6" outlineLevel="2" x14ac:dyDescent="0.35">
      <c r="A31" s="3" t="s">
        <v>6</v>
      </c>
      <c r="B31" s="3" t="s">
        <v>21</v>
      </c>
      <c r="C31" s="3" t="s">
        <v>32</v>
      </c>
      <c r="D31" s="4">
        <v>0.32</v>
      </c>
      <c r="E31" s="3">
        <v>54.2</v>
      </c>
      <c r="F31" s="15">
        <f t="shared" si="0"/>
        <v>17.344000000000001</v>
      </c>
    </row>
    <row r="32" spans="1:6" outlineLevel="1" x14ac:dyDescent="0.35">
      <c r="A32" s="17"/>
      <c r="B32" s="20" t="s">
        <v>67</v>
      </c>
      <c r="C32" s="17"/>
      <c r="D32" s="18">
        <f>SUBTOTAL(9,D25:D31)</f>
        <v>1</v>
      </c>
      <c r="E32" s="17"/>
      <c r="F32" s="19">
        <f>SUBTOTAL(9,F25:F31)</f>
        <v>46.103999999999999</v>
      </c>
    </row>
  </sheetData>
  <sheetProtection algorithmName="SHA-512" hashValue="JWOrkYB1loiGnBBU+1R9nfdpNwb/uzxbIRqWOqKD/DxSVQxdARH+3ul2qAKso5sGS6mWF7yOxWm9SQTaBJrWrQ==" saltValue="baS01YU84MeM6k6rlQrTVg==" spinCount="100000"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6F0F6-753A-4E17-A645-63692391B50C}">
  <dimension ref="A1:M12"/>
  <sheetViews>
    <sheetView workbookViewId="0">
      <selection activeCell="A7" sqref="A7:F12"/>
    </sheetView>
  </sheetViews>
  <sheetFormatPr defaultColWidth="8.7265625" defaultRowHeight="14.5" x14ac:dyDescent="0.35"/>
  <cols>
    <col min="1" max="1" width="48.1796875" bestFit="1" customWidth="1"/>
    <col min="2" max="2" width="11.7265625" customWidth="1"/>
    <col min="3" max="6" width="11.26953125" customWidth="1"/>
    <col min="7" max="7" width="24.7265625" bestFit="1" customWidth="1"/>
    <col min="8" max="9" width="11.81640625" bestFit="1" customWidth="1"/>
    <col min="10" max="11" width="11.453125" bestFit="1" customWidth="1"/>
    <col min="12" max="12" width="16.54296875" bestFit="1" customWidth="1"/>
    <col min="13" max="13" width="17.81640625" bestFit="1" customWidth="1"/>
  </cols>
  <sheetData>
    <row r="1" spans="1:13" s="29" customFormat="1" x14ac:dyDescent="0.35">
      <c r="A1" s="43" t="s">
        <v>0</v>
      </c>
      <c r="B1" s="45" t="s">
        <v>91</v>
      </c>
      <c r="C1" s="47" t="s">
        <v>92</v>
      </c>
      <c r="D1" s="48"/>
      <c r="E1" s="48"/>
      <c r="F1" s="49"/>
      <c r="G1" s="43" t="s">
        <v>93</v>
      </c>
      <c r="H1" s="47" t="s">
        <v>94</v>
      </c>
      <c r="I1" s="48"/>
      <c r="J1" s="48"/>
      <c r="K1" s="49"/>
      <c r="L1" s="43" t="s">
        <v>95</v>
      </c>
      <c r="M1" s="43" t="s">
        <v>96</v>
      </c>
    </row>
    <row r="2" spans="1:13" s="32" customFormat="1" x14ac:dyDescent="0.35">
      <c r="A2" s="44"/>
      <c r="B2" s="46"/>
      <c r="C2" s="30" t="s">
        <v>97</v>
      </c>
      <c r="D2" s="30" t="s">
        <v>98</v>
      </c>
      <c r="E2" s="30" t="s">
        <v>99</v>
      </c>
      <c r="F2" s="30" t="s">
        <v>100</v>
      </c>
      <c r="G2" s="44"/>
      <c r="H2" s="31" t="s">
        <v>97</v>
      </c>
      <c r="I2" s="31" t="s">
        <v>98</v>
      </c>
      <c r="J2" s="30" t="s">
        <v>99</v>
      </c>
      <c r="K2" s="30" t="s">
        <v>100</v>
      </c>
      <c r="L2" s="44"/>
      <c r="M2" s="44"/>
    </row>
    <row r="3" spans="1:13" s="29" customFormat="1" x14ac:dyDescent="0.35">
      <c r="A3" s="33" t="s">
        <v>6</v>
      </c>
      <c r="B3" s="33" t="s">
        <v>7</v>
      </c>
      <c r="C3" s="34">
        <v>0.31578946113586426</v>
      </c>
      <c r="D3" s="34">
        <v>0.12280701845884323</v>
      </c>
      <c r="E3" s="34">
        <v>0.35087719559669495</v>
      </c>
      <c r="F3" s="34">
        <v>0.21052631735801697</v>
      </c>
      <c r="G3" s="34">
        <v>0.67280702255666258</v>
      </c>
      <c r="H3" s="35">
        <v>0.3684210479259491</v>
      </c>
      <c r="I3" s="35">
        <v>0.22807016968727112</v>
      </c>
      <c r="J3" s="34">
        <v>0.24561403691768646</v>
      </c>
      <c r="K3" s="34">
        <v>0.15789473056793213</v>
      </c>
      <c r="L3" s="34">
        <v>0.59649121761322021</v>
      </c>
      <c r="M3" s="34">
        <v>0.63464912008494134</v>
      </c>
    </row>
    <row r="4" spans="1:13" s="29" customFormat="1" x14ac:dyDescent="0.35">
      <c r="A4" s="36" t="s">
        <v>6</v>
      </c>
      <c r="B4" s="36" t="s">
        <v>19</v>
      </c>
      <c r="C4" s="37">
        <v>0.25531914830207825</v>
      </c>
      <c r="D4" s="37">
        <v>8.510638028383255E-2</v>
      </c>
      <c r="E4" s="37">
        <v>0.24468085169792175</v>
      </c>
      <c r="F4" s="37">
        <v>0.41489362716674805</v>
      </c>
      <c r="G4" s="37">
        <v>0.87127661146223545</v>
      </c>
      <c r="H4" s="38">
        <v>0.31914892792701721</v>
      </c>
      <c r="I4" s="38">
        <v>7.4468083679676056E-2</v>
      </c>
      <c r="J4" s="37">
        <v>0.19148936867713928</v>
      </c>
      <c r="K4" s="37">
        <v>0.41489362716674805</v>
      </c>
      <c r="L4" s="37">
        <v>0.85106385126709938</v>
      </c>
      <c r="M4" s="37">
        <v>0.86117023136466742</v>
      </c>
    </row>
    <row r="5" spans="1:13" s="29" customFormat="1" x14ac:dyDescent="0.35">
      <c r="A5" s="33" t="s">
        <v>6</v>
      </c>
      <c r="B5" s="33" t="s">
        <v>21</v>
      </c>
      <c r="C5" s="34">
        <v>0.36363637447357178</v>
      </c>
      <c r="D5" s="34">
        <v>0.18181818723678589</v>
      </c>
      <c r="E5" s="34">
        <v>0.22727273404598236</v>
      </c>
      <c r="F5" s="34">
        <v>0.22727273404598236</v>
      </c>
      <c r="G5" s="34">
        <v>0.57727274447679522</v>
      </c>
      <c r="H5" s="33"/>
      <c r="I5" s="33"/>
      <c r="J5" s="34"/>
      <c r="K5" s="34"/>
      <c r="L5" s="34">
        <v>0</v>
      </c>
      <c r="M5" s="34">
        <v>0.28863637223839761</v>
      </c>
    </row>
    <row r="7" spans="1:13" x14ac:dyDescent="0.35">
      <c r="A7" s="42" t="s">
        <v>102</v>
      </c>
      <c r="B7" s="42"/>
      <c r="C7" s="42"/>
      <c r="D7" s="42"/>
      <c r="E7" s="42"/>
      <c r="F7" s="42"/>
    </row>
    <row r="8" spans="1:13" x14ac:dyDescent="0.35">
      <c r="A8" s="42"/>
      <c r="B8" s="42"/>
      <c r="C8" s="42"/>
      <c r="D8" s="42"/>
      <c r="E8" s="42"/>
      <c r="F8" s="42"/>
    </row>
    <row r="9" spans="1:13" x14ac:dyDescent="0.35">
      <c r="A9" s="42"/>
      <c r="B9" s="42"/>
      <c r="C9" s="42"/>
      <c r="D9" s="42"/>
      <c r="E9" s="42"/>
      <c r="F9" s="42"/>
    </row>
    <row r="10" spans="1:13" x14ac:dyDescent="0.35">
      <c r="A10" s="42"/>
      <c r="B10" s="42"/>
      <c r="C10" s="42"/>
      <c r="D10" s="42"/>
      <c r="E10" s="42"/>
      <c r="F10" s="42"/>
    </row>
    <row r="11" spans="1:13" x14ac:dyDescent="0.35">
      <c r="A11" s="42"/>
      <c r="B11" s="42"/>
      <c r="C11" s="42"/>
      <c r="D11" s="42"/>
      <c r="E11" s="42"/>
      <c r="F11" s="42"/>
    </row>
    <row r="12" spans="1:13" x14ac:dyDescent="0.35">
      <c r="A12" s="42"/>
      <c r="B12" s="42"/>
      <c r="C12" s="42"/>
      <c r="D12" s="42"/>
      <c r="E12" s="42"/>
      <c r="F12" s="42"/>
    </row>
  </sheetData>
  <sheetProtection algorithmName="SHA-512" hashValue="SqKQRq1nireP0q3aE4IhGEi/lSERpdzOajgErMHCcPGYqHKSAuoAlHeIq3IVfiWmIirvk8hOt23BqMOWv04tew==" saltValue="wSfGC5+qlxH5lAsFSAE0Iw==" spinCount="100000" sheet="1" objects="1" scenarios="1"/>
  <mergeCells count="8">
    <mergeCell ref="A7:F12"/>
    <mergeCell ref="M1:M2"/>
    <mergeCell ref="A1:A2"/>
    <mergeCell ref="B1:B2"/>
    <mergeCell ref="C1:F1"/>
    <mergeCell ref="G1:G2"/>
    <mergeCell ref="H1:K1"/>
    <mergeCell ref="L1:L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6EAEE9-57D8-46EA-A335-B51A806336B8}">
  <dimension ref="A1:I26"/>
  <sheetViews>
    <sheetView workbookViewId="0">
      <selection activeCell="A12" sqref="A12:I26"/>
    </sheetView>
  </sheetViews>
  <sheetFormatPr defaultColWidth="9.1796875" defaultRowHeight="14.5" x14ac:dyDescent="0.35"/>
  <cols>
    <col min="1" max="1" width="41.7265625" style="24" bestFit="1" customWidth="1"/>
    <col min="2" max="2" width="10" style="24" bestFit="1" customWidth="1"/>
    <col min="3" max="3" width="18.81640625" style="24" bestFit="1" customWidth="1"/>
    <col min="4" max="4" width="12.7265625" style="24" bestFit="1" customWidth="1"/>
    <col min="5" max="5" width="14.453125" style="24" bestFit="1" customWidth="1"/>
    <col min="6" max="6" width="12.453125" style="24" bestFit="1" customWidth="1"/>
    <col min="7" max="7" width="14.54296875" style="24" bestFit="1" customWidth="1"/>
    <col min="8" max="8" width="17.453125" style="24" bestFit="1" customWidth="1"/>
    <col min="9" max="9" width="12.453125" style="24" bestFit="1" customWidth="1"/>
    <col min="10" max="16384" width="9.1796875" style="24"/>
  </cols>
  <sheetData>
    <row r="1" spans="1:9" ht="52" x14ac:dyDescent="0.35">
      <c r="A1" s="10" t="s">
        <v>0</v>
      </c>
      <c r="B1" s="10" t="s">
        <v>1</v>
      </c>
      <c r="C1" s="10" t="s">
        <v>81</v>
      </c>
      <c r="D1" s="10" t="s">
        <v>82</v>
      </c>
      <c r="E1" s="10" t="s">
        <v>83</v>
      </c>
      <c r="F1" s="10" t="s">
        <v>84</v>
      </c>
      <c r="G1" s="10" t="s">
        <v>85</v>
      </c>
      <c r="H1" s="10" t="s">
        <v>71</v>
      </c>
      <c r="I1" s="10" t="s">
        <v>86</v>
      </c>
    </row>
    <row r="2" spans="1:9" x14ac:dyDescent="0.35">
      <c r="A2" s="25" t="s">
        <v>101</v>
      </c>
      <c r="B2" s="27" t="s">
        <v>7</v>
      </c>
      <c r="C2" s="27" t="s">
        <v>74</v>
      </c>
      <c r="D2" s="28">
        <v>-4.5112427324056625E-2</v>
      </c>
      <c r="E2" s="27">
        <v>34</v>
      </c>
      <c r="F2" s="27" t="s">
        <v>73</v>
      </c>
      <c r="G2" s="27" t="s">
        <v>77</v>
      </c>
      <c r="H2" s="28">
        <v>6.550093850819394E-3</v>
      </c>
      <c r="I2" s="27" t="s">
        <v>73</v>
      </c>
    </row>
    <row r="3" spans="1:9" x14ac:dyDescent="0.35">
      <c r="A3" s="25" t="s">
        <v>101</v>
      </c>
      <c r="B3" s="27" t="s">
        <v>7</v>
      </c>
      <c r="C3" s="27" t="s">
        <v>75</v>
      </c>
      <c r="D3" s="28">
        <v>-6.0888109728693962E-3</v>
      </c>
      <c r="E3" s="27">
        <v>49</v>
      </c>
      <c r="F3" s="27" t="s">
        <v>73</v>
      </c>
      <c r="G3" s="27" t="s">
        <v>88</v>
      </c>
      <c r="H3" s="28">
        <v>5.0670593889662996E-2</v>
      </c>
      <c r="I3" s="27" t="s">
        <v>73</v>
      </c>
    </row>
    <row r="4" spans="1:9" x14ac:dyDescent="0.35">
      <c r="A4" s="25" t="s">
        <v>101</v>
      </c>
      <c r="B4" s="27" t="s">
        <v>7</v>
      </c>
      <c r="C4" s="27" t="s">
        <v>76</v>
      </c>
      <c r="D4" s="28">
        <v>-3.6878515034914017E-2</v>
      </c>
      <c r="E4" s="27">
        <v>37</v>
      </c>
      <c r="F4" s="27" t="s">
        <v>73</v>
      </c>
      <c r="G4" s="27" t="s">
        <v>77</v>
      </c>
      <c r="H4" s="28">
        <v>2.7028489799704403E-2</v>
      </c>
      <c r="I4" s="27" t="s">
        <v>73</v>
      </c>
    </row>
    <row r="5" spans="1:9" x14ac:dyDescent="0.35">
      <c r="A5" s="25" t="s">
        <v>6</v>
      </c>
      <c r="B5" s="27" t="s">
        <v>19</v>
      </c>
      <c r="C5" s="27" t="s">
        <v>74</v>
      </c>
      <c r="D5" s="28">
        <v>7.094043493270874E-2</v>
      </c>
      <c r="E5" s="27">
        <v>77</v>
      </c>
      <c r="F5" s="27" t="s">
        <v>73</v>
      </c>
      <c r="G5" s="27" t="s">
        <v>78</v>
      </c>
      <c r="H5" s="28">
        <v>0.11818366515217349</v>
      </c>
      <c r="I5" s="27" t="s">
        <v>73</v>
      </c>
    </row>
    <row r="6" spans="1:9" x14ac:dyDescent="0.35">
      <c r="A6" s="25" t="s">
        <v>6</v>
      </c>
      <c r="B6" s="27" t="s">
        <v>19</v>
      </c>
      <c r="C6" s="27" t="s">
        <v>75</v>
      </c>
      <c r="D6" s="28">
        <v>5.6137930601835251E-2</v>
      </c>
      <c r="E6" s="27">
        <v>69</v>
      </c>
      <c r="F6" s="27" t="s">
        <v>73</v>
      </c>
      <c r="G6" s="27" t="s">
        <v>79</v>
      </c>
      <c r="H6" s="28">
        <v>8.3237473911140114E-2</v>
      </c>
      <c r="I6" s="27" t="s">
        <v>73</v>
      </c>
    </row>
    <row r="7" spans="1:9" x14ac:dyDescent="0.35">
      <c r="A7" s="25" t="s">
        <v>6</v>
      </c>
      <c r="B7" s="27" t="s">
        <v>19</v>
      </c>
      <c r="C7" s="27" t="s">
        <v>76</v>
      </c>
      <c r="D7" s="28">
        <v>6.9382943212985992E-2</v>
      </c>
      <c r="E7" s="27">
        <v>79</v>
      </c>
      <c r="F7" s="27" t="s">
        <v>73</v>
      </c>
      <c r="G7" s="27" t="s">
        <v>78</v>
      </c>
      <c r="H7" s="28">
        <v>9.2531622651222278E-2</v>
      </c>
      <c r="I7" s="27" t="s">
        <v>73</v>
      </c>
    </row>
    <row r="8" spans="1:9" x14ac:dyDescent="0.35">
      <c r="A8" s="25" t="s">
        <v>6</v>
      </c>
      <c r="B8" s="27" t="s">
        <v>21</v>
      </c>
      <c r="C8" s="27" t="s">
        <v>80</v>
      </c>
      <c r="D8" s="28">
        <v>2.4420671164989471E-2</v>
      </c>
      <c r="E8" s="27">
        <v>56</v>
      </c>
      <c r="F8" s="27" t="s">
        <v>73</v>
      </c>
      <c r="G8" s="27" t="s">
        <v>89</v>
      </c>
      <c r="H8" s="28">
        <v>6.4408601261675358E-2</v>
      </c>
      <c r="I8" s="27" t="s">
        <v>73</v>
      </c>
    </row>
    <row r="9" spans="1:9" x14ac:dyDescent="0.35">
      <c r="A9" s="25" t="s">
        <v>6</v>
      </c>
      <c r="B9" s="27" t="s">
        <v>21</v>
      </c>
      <c r="C9" s="27" t="s">
        <v>76</v>
      </c>
      <c r="D9" s="28">
        <v>-0.1448526531457901</v>
      </c>
      <c r="E9" s="27">
        <v>15</v>
      </c>
      <c r="F9" s="27" t="s">
        <v>73</v>
      </c>
      <c r="G9" s="27" t="s">
        <v>90</v>
      </c>
      <c r="H9" s="28">
        <v>0.10107709851581603</v>
      </c>
      <c r="I9" s="27" t="s">
        <v>73</v>
      </c>
    </row>
    <row r="12" spans="1:9" x14ac:dyDescent="0.35">
      <c r="A12" s="41" t="s">
        <v>87</v>
      </c>
      <c r="B12" s="41"/>
      <c r="C12" s="41"/>
      <c r="D12" s="41"/>
      <c r="E12" s="41"/>
      <c r="F12" s="41"/>
      <c r="G12" s="41"/>
      <c r="H12" s="41"/>
      <c r="I12" s="41"/>
    </row>
    <row r="13" spans="1:9" x14ac:dyDescent="0.35">
      <c r="A13" s="41"/>
      <c r="B13" s="41"/>
      <c r="C13" s="41"/>
      <c r="D13" s="41"/>
      <c r="E13" s="41"/>
      <c r="F13" s="41"/>
      <c r="G13" s="41"/>
      <c r="H13" s="41"/>
      <c r="I13" s="41"/>
    </row>
    <row r="14" spans="1:9" x14ac:dyDescent="0.35">
      <c r="A14" s="41"/>
      <c r="B14" s="41"/>
      <c r="C14" s="41"/>
      <c r="D14" s="41"/>
      <c r="E14" s="41"/>
      <c r="F14" s="41"/>
      <c r="G14" s="41"/>
      <c r="H14" s="41"/>
      <c r="I14" s="41"/>
    </row>
    <row r="15" spans="1:9" x14ac:dyDescent="0.35">
      <c r="A15" s="41"/>
      <c r="B15" s="41"/>
      <c r="C15" s="41"/>
      <c r="D15" s="41"/>
      <c r="E15" s="41"/>
      <c r="F15" s="41"/>
      <c r="G15" s="41"/>
      <c r="H15" s="41"/>
      <c r="I15" s="41"/>
    </row>
    <row r="16" spans="1:9" x14ac:dyDescent="0.35">
      <c r="A16" s="41"/>
      <c r="B16" s="41"/>
      <c r="C16" s="41"/>
      <c r="D16" s="41"/>
      <c r="E16" s="41"/>
      <c r="F16" s="41"/>
      <c r="G16" s="41"/>
      <c r="H16" s="41"/>
      <c r="I16" s="41"/>
    </row>
    <row r="17" spans="1:9" x14ac:dyDescent="0.35">
      <c r="A17" s="41"/>
      <c r="B17" s="41"/>
      <c r="C17" s="41"/>
      <c r="D17" s="41"/>
      <c r="E17" s="41"/>
      <c r="F17" s="41"/>
      <c r="G17" s="41"/>
      <c r="H17" s="41"/>
      <c r="I17" s="41"/>
    </row>
    <row r="18" spans="1:9" x14ac:dyDescent="0.35">
      <c r="A18" s="41"/>
      <c r="B18" s="41"/>
      <c r="C18" s="41"/>
      <c r="D18" s="41"/>
      <c r="E18" s="41"/>
      <c r="F18" s="41"/>
      <c r="G18" s="41"/>
      <c r="H18" s="41"/>
      <c r="I18" s="41"/>
    </row>
    <row r="19" spans="1:9" x14ac:dyDescent="0.35">
      <c r="A19" s="41"/>
      <c r="B19" s="41"/>
      <c r="C19" s="41"/>
      <c r="D19" s="41"/>
      <c r="E19" s="41"/>
      <c r="F19" s="41"/>
      <c r="G19" s="41"/>
      <c r="H19" s="41"/>
      <c r="I19" s="41"/>
    </row>
    <row r="20" spans="1:9" x14ac:dyDescent="0.35">
      <c r="A20" s="41"/>
      <c r="B20" s="41"/>
      <c r="C20" s="41"/>
      <c r="D20" s="41"/>
      <c r="E20" s="41"/>
      <c r="F20" s="41"/>
      <c r="G20" s="41"/>
      <c r="H20" s="41"/>
      <c r="I20" s="41"/>
    </row>
    <row r="21" spans="1:9" x14ac:dyDescent="0.35">
      <c r="A21" s="41"/>
      <c r="B21" s="41"/>
      <c r="C21" s="41"/>
      <c r="D21" s="41"/>
      <c r="E21" s="41"/>
      <c r="F21" s="41"/>
      <c r="G21" s="41"/>
      <c r="H21" s="41"/>
      <c r="I21" s="41"/>
    </row>
    <row r="22" spans="1:9" x14ac:dyDescent="0.35">
      <c r="A22" s="41"/>
      <c r="B22" s="41"/>
      <c r="C22" s="41"/>
      <c r="D22" s="41"/>
      <c r="E22" s="41"/>
      <c r="F22" s="41"/>
      <c r="G22" s="41"/>
      <c r="H22" s="41"/>
      <c r="I22" s="41"/>
    </row>
    <row r="23" spans="1:9" x14ac:dyDescent="0.35">
      <c r="A23" s="41"/>
      <c r="B23" s="41"/>
      <c r="C23" s="41"/>
      <c r="D23" s="41"/>
      <c r="E23" s="41"/>
      <c r="F23" s="41"/>
      <c r="G23" s="41"/>
      <c r="H23" s="41"/>
      <c r="I23" s="41"/>
    </row>
    <row r="24" spans="1:9" x14ac:dyDescent="0.35">
      <c r="A24" s="41"/>
      <c r="B24" s="41"/>
      <c r="C24" s="41"/>
      <c r="D24" s="41"/>
      <c r="E24" s="41"/>
      <c r="F24" s="41"/>
      <c r="G24" s="41"/>
      <c r="H24" s="41"/>
      <c r="I24" s="41"/>
    </row>
    <row r="25" spans="1:9" x14ac:dyDescent="0.35">
      <c r="A25" s="41"/>
      <c r="B25" s="41"/>
      <c r="C25" s="41"/>
      <c r="D25" s="41"/>
      <c r="E25" s="41"/>
      <c r="F25" s="41"/>
      <c r="G25" s="41"/>
      <c r="H25" s="41"/>
      <c r="I25" s="41"/>
    </row>
    <row r="26" spans="1:9" x14ac:dyDescent="0.35">
      <c r="A26" s="41"/>
      <c r="B26" s="41"/>
      <c r="C26" s="41"/>
      <c r="D26" s="41"/>
      <c r="E26" s="41"/>
      <c r="F26" s="41"/>
      <c r="G26" s="41"/>
      <c r="H26" s="41"/>
      <c r="I26" s="41"/>
    </row>
  </sheetData>
  <sheetProtection algorithmName="SHA-512" hashValue="lY/YEoU0+6Bdg5ZaDNzoYjmH+CIAHv0XIDDP67WzlqXnm/0vYk7KOHAqO9BEdbUkJyuaAyqsvZVCrBe5htCMHQ==" saltValue="G15Xm7swK+h8c6ilt5Sgzw==" spinCount="100000" sheet="1" objects="1" scenarios="1"/>
  <mergeCells count="1">
    <mergeCell ref="A12:I26"/>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fbc411-40df-4322-b477-debf8d1551be" xsi:nil="true"/>
    <lcf76f155ced4ddcb4097134ff3c332f xmlns="93d7b7ac-997d-41f2-9479-f251c4387016">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B796D5F857D4545B10394314E067FE1" ma:contentTypeVersion="15" ma:contentTypeDescription="Create a new document." ma:contentTypeScope="" ma:versionID="fb8c5e5dc32ae8007e6d1f8c9f349cda">
  <xsd:schema xmlns:xsd="http://www.w3.org/2001/XMLSchema" xmlns:xs="http://www.w3.org/2001/XMLSchema" xmlns:p="http://schemas.microsoft.com/office/2006/metadata/properties" xmlns:ns2="93d7b7ac-997d-41f2-9479-f251c4387016" xmlns:ns3="9dfbc411-40df-4322-b477-debf8d1551be" targetNamespace="http://schemas.microsoft.com/office/2006/metadata/properties" ma:root="true" ma:fieldsID="eeda456f07f3f9c18d9422f040be7bff" ns2:_="" ns3:_="">
    <xsd:import namespace="93d7b7ac-997d-41f2-9479-f251c4387016"/>
    <xsd:import namespace="9dfbc411-40df-4322-b477-debf8d1551be"/>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d7b7ac-997d-41f2-9479-f251c438701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1cd370c4-885d-4648-a4e6-56dab64f49aa"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dfbc411-40df-4322-b477-debf8d1551be"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5fd07a9-a779-437a-bcc3-cf6bddca0e7d}" ma:internalName="TaxCatchAll" ma:showField="CatchAllData" ma:web="9dfbc411-40df-4322-b477-debf8d1551be">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494AF8-2967-45D3-8A1C-E6BD2228FE8A}">
  <ds:schemaRefs>
    <ds:schemaRef ds:uri="http://schemas.microsoft.com/office/2006/metadata/properties"/>
    <ds:schemaRef ds:uri="http://schemas.microsoft.com/office/infopath/2007/PartnerControls"/>
    <ds:schemaRef ds:uri="9dfbc411-40df-4322-b477-debf8d1551be"/>
    <ds:schemaRef ds:uri="93d7b7ac-997d-41f2-9479-f251c4387016"/>
  </ds:schemaRefs>
</ds:datastoreItem>
</file>

<file path=customXml/itemProps2.xml><?xml version="1.0" encoding="utf-8"?>
<ds:datastoreItem xmlns:ds="http://schemas.openxmlformats.org/officeDocument/2006/customXml" ds:itemID="{D4C78ED7-5DD6-4835-B05B-0B547939792A}">
  <ds:schemaRefs>
    <ds:schemaRef ds:uri="http://schemas.microsoft.com/sharepoint/v3/contenttype/forms"/>
  </ds:schemaRefs>
</ds:datastoreItem>
</file>

<file path=customXml/itemProps3.xml><?xml version="1.0" encoding="utf-8"?>
<ds:datastoreItem xmlns:ds="http://schemas.openxmlformats.org/officeDocument/2006/customXml" ds:itemID="{4AA240E0-08F2-4DC9-B9FA-E10E7F7FD1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3d7b7ac-997d-41f2-9479-f251c4387016"/>
    <ds:schemaRef ds:uri="9dfbc411-40df-4322-b477-debf8d1551b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Summary</vt:lpstr>
      <vt:lpstr>School Enrollment %</vt:lpstr>
      <vt:lpstr>District Enrollment %</vt:lpstr>
      <vt:lpstr>Student Growth Percentiles</vt:lpstr>
      <vt:lpstr>Value-Added Model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Scott Riley</dc:creator>
  <cp:lastModifiedBy>Scott Riley</cp:lastModifiedBy>
  <dcterms:created xsi:type="dcterms:W3CDTF">2022-11-29T18:08:05Z</dcterms:created>
  <dcterms:modified xsi:type="dcterms:W3CDTF">2024-03-04T03:09:02Z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0x010100DB796D5F857D4545B10394314E067FE1</vt:lpwstr>
  </property>
  <property fmtid="{D5CDD505-2E9C-101B-9397-08002B2CF9AE}" pid="3" name="MediaServiceImageTags">
    <vt:lpwstr/>
  </property>
</Properties>
</file>